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hushan\Desktop\"/>
    </mc:Choice>
  </mc:AlternateContent>
  <xr:revisionPtr revIDLastSave="0" documentId="13_ncr:1_{60066EEF-6285-4F36-916B-41A2687A84A7}" xr6:coauthVersionLast="47" xr6:coauthVersionMax="47" xr10:uidLastSave="{00000000-0000-0000-0000-000000000000}"/>
  <bookViews>
    <workbookView xWindow="-98" yWindow="-98" windowWidth="21795" windowHeight="12975" activeTab="7" xr2:uid="{00000000-000D-0000-FFFF-FFFF00000000}"/>
  </bookViews>
  <sheets>
    <sheet name="Figure1" sheetId="1" r:id="rId1"/>
    <sheet name="Figure2" sheetId="2" r:id="rId2"/>
    <sheet name="Figure3" sheetId="3" r:id="rId3"/>
    <sheet name="Figure4" sheetId="4" r:id="rId4"/>
    <sheet name="Figure5" sheetId="5" r:id="rId5"/>
    <sheet name="Figure6" sheetId="6" r:id="rId6"/>
    <sheet name="Figure7" sheetId="7" r:id="rId7"/>
    <sheet name="Figure8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8" l="1"/>
  <c r="K19" i="8"/>
  <c r="K20" i="8"/>
  <c r="K21" i="8"/>
  <c r="J18" i="8"/>
  <c r="J19" i="8"/>
  <c r="J20" i="8"/>
  <c r="J21" i="8"/>
  <c r="K17" i="8"/>
  <c r="J17" i="8"/>
  <c r="I18" i="8"/>
  <c r="I19" i="8"/>
  <c r="I20" i="8"/>
  <c r="I21" i="8"/>
  <c r="I17" i="8"/>
  <c r="H18" i="8"/>
  <c r="H19" i="8"/>
  <c r="H20" i="8"/>
  <c r="H21" i="8"/>
  <c r="H17" i="8"/>
  <c r="S50" i="8"/>
  <c r="S55" i="8" s="1"/>
  <c r="R50" i="8"/>
  <c r="R55" i="8" s="1"/>
  <c r="Q50" i="8"/>
  <c r="Q55" i="8" s="1"/>
  <c r="N50" i="8"/>
  <c r="N55" i="8" s="1"/>
  <c r="M50" i="8"/>
  <c r="M55" i="8" s="1"/>
  <c r="L50" i="8"/>
  <c r="L55" i="8" s="1"/>
  <c r="I50" i="8"/>
  <c r="I55" i="8" s="1"/>
  <c r="H50" i="8"/>
  <c r="H55" i="8" s="1"/>
  <c r="G50" i="8"/>
  <c r="G55" i="8" s="1"/>
  <c r="D50" i="8"/>
  <c r="D55" i="8" s="1"/>
  <c r="C50" i="8"/>
  <c r="C55" i="8" s="1"/>
  <c r="B50" i="8"/>
  <c r="B55" i="8" s="1"/>
  <c r="S49" i="8"/>
  <c r="S54" i="8" s="1"/>
  <c r="R49" i="8"/>
  <c r="R54" i="8" s="1"/>
  <c r="Q49" i="8"/>
  <c r="Q54" i="8" s="1"/>
  <c r="N49" i="8"/>
  <c r="N54" i="8" s="1"/>
  <c r="M49" i="8"/>
  <c r="M54" i="8" s="1"/>
  <c r="L49" i="8"/>
  <c r="L54" i="8" s="1"/>
  <c r="I49" i="8"/>
  <c r="I54" i="8" s="1"/>
  <c r="H49" i="8"/>
  <c r="H54" i="8" s="1"/>
  <c r="G49" i="8"/>
  <c r="G54" i="8" s="1"/>
  <c r="D49" i="8"/>
  <c r="D54" i="8" s="1"/>
  <c r="C49" i="8"/>
  <c r="C54" i="8" s="1"/>
  <c r="B49" i="8"/>
  <c r="B54" i="8" s="1"/>
  <c r="S48" i="8"/>
  <c r="S53" i="8" s="1"/>
  <c r="R48" i="8"/>
  <c r="R53" i="8" s="1"/>
  <c r="Q48" i="8"/>
  <c r="Q53" i="8" s="1"/>
  <c r="N48" i="8"/>
  <c r="N53" i="8" s="1"/>
  <c r="M48" i="8"/>
  <c r="M53" i="8" s="1"/>
  <c r="L48" i="8"/>
  <c r="L53" i="8" s="1"/>
  <c r="I48" i="8"/>
  <c r="I53" i="8" s="1"/>
  <c r="H48" i="8"/>
  <c r="H53" i="8" s="1"/>
  <c r="G48" i="8"/>
  <c r="G53" i="8" s="1"/>
  <c r="D48" i="8"/>
  <c r="D53" i="8" s="1"/>
  <c r="C48" i="8"/>
  <c r="C53" i="8" s="1"/>
  <c r="B48" i="8"/>
  <c r="B53" i="8" s="1"/>
  <c r="S47" i="8"/>
  <c r="S52" i="8" s="1"/>
  <c r="R47" i="8"/>
  <c r="R52" i="8" s="1"/>
  <c r="Q47" i="8"/>
  <c r="Q52" i="8" s="1"/>
  <c r="N47" i="8"/>
  <c r="N52" i="8" s="1"/>
  <c r="M47" i="8"/>
  <c r="M52" i="8" s="1"/>
  <c r="L47" i="8"/>
  <c r="L52" i="8" s="1"/>
  <c r="I47" i="8"/>
  <c r="I52" i="8" s="1"/>
  <c r="H47" i="8"/>
  <c r="H52" i="8" s="1"/>
  <c r="G47" i="8"/>
  <c r="G52" i="8" s="1"/>
  <c r="D47" i="8"/>
  <c r="D52" i="8" s="1"/>
  <c r="C47" i="8"/>
  <c r="C52" i="8" s="1"/>
  <c r="B47" i="8"/>
  <c r="B52" i="8" s="1"/>
  <c r="J33" i="8"/>
  <c r="J38" i="8" s="1"/>
  <c r="I33" i="8"/>
  <c r="I38" i="8" s="1"/>
  <c r="H33" i="8"/>
  <c r="H38" i="8" s="1"/>
  <c r="D33" i="8"/>
  <c r="D38" i="8" s="1"/>
  <c r="C33" i="8"/>
  <c r="C38" i="8" s="1"/>
  <c r="B33" i="8"/>
  <c r="B38" i="8" s="1"/>
  <c r="J32" i="8"/>
  <c r="J37" i="8" s="1"/>
  <c r="I32" i="8"/>
  <c r="I37" i="8" s="1"/>
  <c r="H32" i="8"/>
  <c r="H37" i="8" s="1"/>
  <c r="D32" i="8"/>
  <c r="D37" i="8" s="1"/>
  <c r="C32" i="8"/>
  <c r="C37" i="8" s="1"/>
  <c r="B32" i="8"/>
  <c r="B37" i="8" s="1"/>
  <c r="J31" i="8"/>
  <c r="J36" i="8" s="1"/>
  <c r="I31" i="8"/>
  <c r="I36" i="8" s="1"/>
  <c r="H31" i="8"/>
  <c r="H36" i="8" s="1"/>
  <c r="D31" i="8"/>
  <c r="D36" i="8" s="1"/>
  <c r="C31" i="8"/>
  <c r="C36" i="8" s="1"/>
  <c r="B31" i="8"/>
  <c r="B36" i="8" s="1"/>
  <c r="J30" i="8"/>
  <c r="J35" i="8" s="1"/>
  <c r="I30" i="8"/>
  <c r="I35" i="8" s="1"/>
  <c r="H30" i="8"/>
  <c r="H35" i="8" s="1"/>
  <c r="D30" i="8"/>
  <c r="D35" i="8" s="1"/>
  <c r="C30" i="8"/>
  <c r="C35" i="8" s="1"/>
  <c r="B30" i="8"/>
  <c r="B35" i="8" s="1"/>
  <c r="D48" i="7" l="1"/>
  <c r="D53" i="7" s="1"/>
  <c r="C48" i="7"/>
  <c r="C53" i="7" s="1"/>
  <c r="B48" i="7"/>
  <c r="B53" i="7" s="1"/>
  <c r="D47" i="7"/>
  <c r="D52" i="7" s="1"/>
  <c r="C47" i="7"/>
  <c r="C52" i="7" s="1"/>
  <c r="B47" i="7"/>
  <c r="B52" i="7" s="1"/>
  <c r="D46" i="7"/>
  <c r="D51" i="7" s="1"/>
  <c r="C46" i="7"/>
  <c r="C51" i="7" s="1"/>
  <c r="B46" i="7"/>
  <c r="B51" i="7" s="1"/>
  <c r="D45" i="7"/>
  <c r="D50" i="7" s="1"/>
  <c r="C45" i="7"/>
  <c r="C50" i="7" s="1"/>
  <c r="B45" i="7"/>
  <c r="B50" i="7" s="1"/>
  <c r="Q31" i="7" l="1"/>
  <c r="Q36" i="7" s="1"/>
  <c r="P31" i="7"/>
  <c r="P36" i="7" s="1"/>
  <c r="O31" i="7"/>
  <c r="O36" i="7" s="1"/>
  <c r="D31" i="7"/>
  <c r="D36" i="7" s="1"/>
  <c r="C31" i="7"/>
  <c r="C36" i="7" s="1"/>
  <c r="B31" i="7"/>
  <c r="B36" i="7" s="1"/>
  <c r="Q30" i="7"/>
  <c r="Q35" i="7" s="1"/>
  <c r="P30" i="7"/>
  <c r="P35" i="7" s="1"/>
  <c r="O30" i="7"/>
  <c r="O35" i="7" s="1"/>
  <c r="D30" i="7"/>
  <c r="D35" i="7" s="1"/>
  <c r="C30" i="7"/>
  <c r="C35" i="7" s="1"/>
  <c r="B30" i="7"/>
  <c r="B35" i="7" s="1"/>
  <c r="Q29" i="7"/>
  <c r="Q34" i="7" s="1"/>
  <c r="P29" i="7"/>
  <c r="P34" i="7" s="1"/>
  <c r="O29" i="7"/>
  <c r="O34" i="7" s="1"/>
  <c r="D29" i="7"/>
  <c r="D34" i="7" s="1"/>
  <c r="C29" i="7"/>
  <c r="B29" i="7"/>
  <c r="C34" i="7" s="1"/>
  <c r="Q28" i="7"/>
  <c r="Q33" i="7" s="1"/>
  <c r="P28" i="7"/>
  <c r="P33" i="7" s="1"/>
  <c r="O28" i="7"/>
  <c r="O33" i="7" s="1"/>
  <c r="D28" i="7"/>
  <c r="D33" i="7" s="1"/>
  <c r="C28" i="7"/>
  <c r="C33" i="7" s="1"/>
  <c r="B28" i="7"/>
  <c r="B33" i="7" s="1"/>
  <c r="G2" i="7"/>
  <c r="F2" i="7"/>
  <c r="G21" i="7"/>
  <c r="F21" i="7"/>
  <c r="H21" i="7" s="1"/>
  <c r="J21" i="7" s="1"/>
  <c r="G20" i="7"/>
  <c r="F20" i="7"/>
  <c r="H20" i="7" s="1"/>
  <c r="J20" i="7" s="1"/>
  <c r="G19" i="7"/>
  <c r="F19" i="7"/>
  <c r="H19" i="7" s="1"/>
  <c r="J19" i="7" s="1"/>
  <c r="G18" i="7"/>
  <c r="F18" i="7"/>
  <c r="H18" i="7" s="1"/>
  <c r="J18" i="7" s="1"/>
  <c r="G17" i="7"/>
  <c r="F17" i="7"/>
  <c r="H17" i="7" s="1"/>
  <c r="J17" i="7" s="1"/>
  <c r="G16" i="7"/>
  <c r="F16" i="7"/>
  <c r="H16" i="7" s="1"/>
  <c r="J16" i="7" s="1"/>
  <c r="G15" i="7"/>
  <c r="F15" i="7"/>
  <c r="H15" i="7" s="1"/>
  <c r="J15" i="7" s="1"/>
  <c r="G14" i="7"/>
  <c r="F14" i="7"/>
  <c r="H14" i="7" s="1"/>
  <c r="J14" i="7" s="1"/>
  <c r="G13" i="7"/>
  <c r="F13" i="7"/>
  <c r="H13" i="7" s="1"/>
  <c r="J13" i="7" s="1"/>
  <c r="G12" i="7"/>
  <c r="F12" i="7"/>
  <c r="H12" i="7" s="1"/>
  <c r="J12" i="7" s="1"/>
  <c r="G11" i="7"/>
  <c r="F11" i="7"/>
  <c r="H11" i="7" s="1"/>
  <c r="J11" i="7" s="1"/>
  <c r="G10" i="7"/>
  <c r="F10" i="7"/>
  <c r="H10" i="7" s="1"/>
  <c r="J10" i="7" s="1"/>
  <c r="G9" i="7"/>
  <c r="F9" i="7"/>
  <c r="H9" i="7" s="1"/>
  <c r="J9" i="7" s="1"/>
  <c r="G8" i="7"/>
  <c r="F8" i="7"/>
  <c r="H8" i="7" s="1"/>
  <c r="J8" i="7" s="1"/>
  <c r="G7" i="7"/>
  <c r="F7" i="7"/>
  <c r="H7" i="7" s="1"/>
  <c r="J7" i="7" s="1"/>
  <c r="G6" i="7"/>
  <c r="F6" i="7"/>
  <c r="H6" i="7" s="1"/>
  <c r="J6" i="7" s="1"/>
  <c r="G5" i="7"/>
  <c r="F5" i="7"/>
  <c r="H5" i="7" s="1"/>
  <c r="J5" i="7" s="1"/>
  <c r="G4" i="7"/>
  <c r="F4" i="7"/>
  <c r="H4" i="7" s="1"/>
  <c r="J4" i="7" s="1"/>
  <c r="G3" i="7"/>
  <c r="F3" i="7"/>
  <c r="H3" i="7" s="1"/>
  <c r="J3" i="7" s="1"/>
  <c r="H2" i="7"/>
  <c r="J2" i="7" s="1"/>
  <c r="W39" i="6"/>
  <c r="W44" i="6" s="1"/>
  <c r="V39" i="6"/>
  <c r="V44" i="6" s="1"/>
  <c r="U39" i="6"/>
  <c r="U44" i="6" s="1"/>
  <c r="Q39" i="6"/>
  <c r="Q44" i="6" s="1"/>
  <c r="P39" i="6"/>
  <c r="P44" i="6" s="1"/>
  <c r="O39" i="6"/>
  <c r="O44" i="6" s="1"/>
  <c r="J39" i="6"/>
  <c r="J44" i="6" s="1"/>
  <c r="I39" i="6"/>
  <c r="I44" i="6" s="1"/>
  <c r="H39" i="6"/>
  <c r="H44" i="6" s="1"/>
  <c r="D39" i="6"/>
  <c r="D44" i="6" s="1"/>
  <c r="C39" i="6"/>
  <c r="C44" i="6" s="1"/>
  <c r="B39" i="6"/>
  <c r="B44" i="6" s="1"/>
  <c r="W38" i="6"/>
  <c r="W43" i="6" s="1"/>
  <c r="V38" i="6"/>
  <c r="V43" i="6" s="1"/>
  <c r="U38" i="6"/>
  <c r="U43" i="6" s="1"/>
  <c r="Q38" i="6"/>
  <c r="Q43" i="6" s="1"/>
  <c r="P38" i="6"/>
  <c r="P43" i="6" s="1"/>
  <c r="O38" i="6"/>
  <c r="O43" i="6" s="1"/>
  <c r="J38" i="6"/>
  <c r="J43" i="6" s="1"/>
  <c r="I38" i="6"/>
  <c r="I43" i="6" s="1"/>
  <c r="H38" i="6"/>
  <c r="H43" i="6" s="1"/>
  <c r="D38" i="6"/>
  <c r="D43" i="6" s="1"/>
  <c r="C38" i="6"/>
  <c r="C43" i="6" s="1"/>
  <c r="B38" i="6"/>
  <c r="B43" i="6" s="1"/>
  <c r="W37" i="6"/>
  <c r="W42" i="6" s="1"/>
  <c r="V37" i="6"/>
  <c r="V42" i="6" s="1"/>
  <c r="U37" i="6"/>
  <c r="U42" i="6" s="1"/>
  <c r="Q37" i="6"/>
  <c r="Q42" i="6" s="1"/>
  <c r="P37" i="6"/>
  <c r="P42" i="6" s="1"/>
  <c r="O37" i="6"/>
  <c r="O42" i="6" s="1"/>
  <c r="J37" i="6"/>
  <c r="J42" i="6" s="1"/>
  <c r="I37" i="6"/>
  <c r="I42" i="6" s="1"/>
  <c r="H37" i="6"/>
  <c r="H42" i="6" s="1"/>
  <c r="D37" i="6"/>
  <c r="D42" i="6" s="1"/>
  <c r="C37" i="6"/>
  <c r="C42" i="6" s="1"/>
  <c r="B37" i="6"/>
  <c r="B42" i="6" s="1"/>
  <c r="W36" i="6"/>
  <c r="W41" i="6" s="1"/>
  <c r="V36" i="6"/>
  <c r="V41" i="6" s="1"/>
  <c r="U36" i="6"/>
  <c r="U41" i="6" s="1"/>
  <c r="Q36" i="6"/>
  <c r="Q41" i="6" s="1"/>
  <c r="P36" i="6"/>
  <c r="P41" i="6" s="1"/>
  <c r="O36" i="6"/>
  <c r="O41" i="6" s="1"/>
  <c r="J36" i="6"/>
  <c r="J41" i="6" s="1"/>
  <c r="I36" i="6"/>
  <c r="I41" i="6" s="1"/>
  <c r="H36" i="6"/>
  <c r="H41" i="6" s="1"/>
  <c r="D36" i="6"/>
  <c r="D41" i="6" s="1"/>
  <c r="C36" i="6"/>
  <c r="C41" i="6" s="1"/>
  <c r="B36" i="6"/>
  <c r="B41" i="6" s="1"/>
  <c r="M8" i="6"/>
  <c r="H8" i="6"/>
  <c r="G8" i="6"/>
  <c r="F8" i="6"/>
  <c r="L27" i="6"/>
  <c r="M27" i="6" s="1"/>
  <c r="O27" i="6" s="1"/>
  <c r="G27" i="6"/>
  <c r="F27" i="6"/>
  <c r="L26" i="6"/>
  <c r="M26" i="6" s="1"/>
  <c r="O26" i="6" s="1"/>
  <c r="G26" i="6"/>
  <c r="F26" i="6"/>
  <c r="H26" i="6" s="1"/>
  <c r="J26" i="6" s="1"/>
  <c r="L25" i="6"/>
  <c r="M25" i="6" s="1"/>
  <c r="O25" i="6" s="1"/>
  <c r="G25" i="6"/>
  <c r="F25" i="6"/>
  <c r="H25" i="6" s="1"/>
  <c r="J25" i="6" s="1"/>
  <c r="L24" i="6"/>
  <c r="M24" i="6" s="1"/>
  <c r="O24" i="6" s="1"/>
  <c r="G24" i="6"/>
  <c r="F24" i="6"/>
  <c r="L23" i="6"/>
  <c r="M23" i="6" s="1"/>
  <c r="O23" i="6" s="1"/>
  <c r="G23" i="6"/>
  <c r="F23" i="6"/>
  <c r="H23" i="6" s="1"/>
  <c r="J23" i="6" s="1"/>
  <c r="L22" i="6"/>
  <c r="M22" i="6" s="1"/>
  <c r="O22" i="6" s="1"/>
  <c r="G22" i="6"/>
  <c r="F22" i="6"/>
  <c r="H22" i="6" s="1"/>
  <c r="J22" i="6" s="1"/>
  <c r="L21" i="6"/>
  <c r="M21" i="6" s="1"/>
  <c r="O21" i="6" s="1"/>
  <c r="G21" i="6"/>
  <c r="F21" i="6"/>
  <c r="L20" i="6"/>
  <c r="M20" i="6" s="1"/>
  <c r="O20" i="6" s="1"/>
  <c r="G20" i="6"/>
  <c r="F20" i="6"/>
  <c r="L19" i="6"/>
  <c r="M19" i="6" s="1"/>
  <c r="O19" i="6" s="1"/>
  <c r="G19" i="6"/>
  <c r="F19" i="6"/>
  <c r="H19" i="6" s="1"/>
  <c r="J19" i="6" s="1"/>
  <c r="L18" i="6"/>
  <c r="M18" i="6" s="1"/>
  <c r="O18" i="6" s="1"/>
  <c r="G18" i="6"/>
  <c r="F18" i="6"/>
  <c r="L17" i="6"/>
  <c r="M17" i="6" s="1"/>
  <c r="O17" i="6" s="1"/>
  <c r="G17" i="6"/>
  <c r="F17" i="6"/>
  <c r="H17" i="6" s="1"/>
  <c r="J17" i="6" s="1"/>
  <c r="L16" i="6"/>
  <c r="M16" i="6" s="1"/>
  <c r="O16" i="6" s="1"/>
  <c r="G16" i="6"/>
  <c r="F16" i="6"/>
  <c r="H16" i="6" s="1"/>
  <c r="J16" i="6" s="1"/>
  <c r="L15" i="6"/>
  <c r="M15" i="6" s="1"/>
  <c r="O15" i="6" s="1"/>
  <c r="G15" i="6"/>
  <c r="F15" i="6"/>
  <c r="L14" i="6"/>
  <c r="M14" i="6" s="1"/>
  <c r="O14" i="6" s="1"/>
  <c r="G14" i="6"/>
  <c r="F14" i="6"/>
  <c r="H14" i="6" s="1"/>
  <c r="J14" i="6" s="1"/>
  <c r="L13" i="6"/>
  <c r="M13" i="6" s="1"/>
  <c r="O13" i="6" s="1"/>
  <c r="G13" i="6"/>
  <c r="F13" i="6"/>
  <c r="H13" i="6" s="1"/>
  <c r="J13" i="6" s="1"/>
  <c r="L12" i="6"/>
  <c r="M12" i="6" s="1"/>
  <c r="O12" i="6" s="1"/>
  <c r="G12" i="6"/>
  <c r="F12" i="6"/>
  <c r="L11" i="6"/>
  <c r="M11" i="6" s="1"/>
  <c r="O11" i="6" s="1"/>
  <c r="G11" i="6"/>
  <c r="F11" i="6"/>
  <c r="H11" i="6" s="1"/>
  <c r="J11" i="6" s="1"/>
  <c r="L10" i="6"/>
  <c r="M10" i="6" s="1"/>
  <c r="O10" i="6" s="1"/>
  <c r="G10" i="6"/>
  <c r="F10" i="6"/>
  <c r="H10" i="6" s="1"/>
  <c r="J10" i="6" s="1"/>
  <c r="L9" i="6"/>
  <c r="M9" i="6" s="1"/>
  <c r="O9" i="6" s="1"/>
  <c r="G9" i="6"/>
  <c r="F9" i="6"/>
  <c r="L8" i="6"/>
  <c r="B34" i="7" l="1"/>
  <c r="O8" i="6"/>
  <c r="H9" i="6"/>
  <c r="J9" i="6" s="1"/>
  <c r="H15" i="6"/>
  <c r="J15" i="6" s="1"/>
  <c r="H21" i="6"/>
  <c r="J21" i="6" s="1"/>
  <c r="J8" i="6"/>
  <c r="H12" i="6"/>
  <c r="J12" i="6" s="1"/>
  <c r="H27" i="6"/>
  <c r="J27" i="6" s="1"/>
  <c r="H18" i="6"/>
  <c r="J18" i="6" s="1"/>
  <c r="H20" i="6"/>
  <c r="J20" i="6" s="1"/>
  <c r="H24" i="6"/>
  <c r="J24" i="6" s="1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D87" i="5"/>
  <c r="D92" i="5" s="1"/>
  <c r="C87" i="5"/>
  <c r="C92" i="5" s="1"/>
  <c r="B87" i="5"/>
  <c r="B92" i="5" s="1"/>
  <c r="B86" i="5"/>
  <c r="B91" i="5" s="1"/>
  <c r="V88" i="5"/>
  <c r="V94" i="5" s="1"/>
  <c r="U88" i="5"/>
  <c r="U94" i="5" s="1"/>
  <c r="T88" i="5"/>
  <c r="T94" i="5" s="1"/>
  <c r="J88" i="5"/>
  <c r="J93" i="5" s="1"/>
  <c r="I88" i="5"/>
  <c r="I93" i="5" s="1"/>
  <c r="H88" i="5"/>
  <c r="H93" i="5" s="1"/>
  <c r="D88" i="5"/>
  <c r="D93" i="5" s="1"/>
  <c r="C88" i="5"/>
  <c r="C93" i="5" s="1"/>
  <c r="B88" i="5"/>
  <c r="B93" i="5" s="1"/>
  <c r="V87" i="5"/>
  <c r="V93" i="5" s="1"/>
  <c r="U87" i="5"/>
  <c r="U93" i="5" s="1"/>
  <c r="T87" i="5"/>
  <c r="T93" i="5" s="1"/>
  <c r="J87" i="5"/>
  <c r="J92" i="5" s="1"/>
  <c r="I87" i="5"/>
  <c r="I92" i="5" s="1"/>
  <c r="H87" i="5"/>
  <c r="H92" i="5" s="1"/>
  <c r="V86" i="5"/>
  <c r="V92" i="5" s="1"/>
  <c r="U86" i="5"/>
  <c r="U92" i="5" s="1"/>
  <c r="T86" i="5"/>
  <c r="T92" i="5" s="1"/>
  <c r="J86" i="5"/>
  <c r="J91" i="5" s="1"/>
  <c r="I86" i="5"/>
  <c r="I91" i="5" s="1"/>
  <c r="H86" i="5"/>
  <c r="H91" i="5" s="1"/>
  <c r="D86" i="5"/>
  <c r="D91" i="5" s="1"/>
  <c r="C86" i="5"/>
  <c r="C91" i="5" s="1"/>
  <c r="V85" i="5"/>
  <c r="V91" i="5" s="1"/>
  <c r="U85" i="5"/>
  <c r="U91" i="5" s="1"/>
  <c r="T85" i="5"/>
  <c r="T91" i="5" s="1"/>
  <c r="J85" i="5"/>
  <c r="J90" i="5" s="1"/>
  <c r="I85" i="5"/>
  <c r="I90" i="5" s="1"/>
  <c r="H85" i="5"/>
  <c r="H90" i="5" s="1"/>
  <c r="D85" i="5"/>
  <c r="D90" i="5" s="1"/>
  <c r="C85" i="5"/>
  <c r="C90" i="5" s="1"/>
  <c r="B85" i="5"/>
  <c r="B90" i="5" s="1"/>
  <c r="R13" i="8" l="1"/>
  <c r="Q13" i="8"/>
  <c r="P13" i="8"/>
  <c r="O13" i="8"/>
  <c r="K13" i="8"/>
  <c r="J13" i="8"/>
  <c r="I13" i="8"/>
  <c r="H13" i="8"/>
  <c r="D13" i="8"/>
  <c r="C13" i="8"/>
  <c r="B13" i="8"/>
  <c r="A13" i="8"/>
  <c r="R12" i="8"/>
  <c r="Q12" i="8"/>
  <c r="P12" i="8"/>
  <c r="O12" i="8"/>
  <c r="K12" i="8"/>
  <c r="J12" i="8"/>
  <c r="I12" i="8"/>
  <c r="H12" i="8"/>
  <c r="D12" i="8"/>
  <c r="C12" i="8"/>
  <c r="B12" i="8"/>
  <c r="A12" i="8"/>
  <c r="R11" i="8"/>
  <c r="Q11" i="8"/>
  <c r="P11" i="8"/>
  <c r="O11" i="8"/>
  <c r="K11" i="8"/>
  <c r="J11" i="8"/>
  <c r="I11" i="8"/>
  <c r="H11" i="8"/>
  <c r="D11" i="8"/>
  <c r="C11" i="8"/>
  <c r="B11" i="8"/>
  <c r="A11" i="8"/>
  <c r="R10" i="8"/>
  <c r="Q10" i="8"/>
  <c r="P10" i="8"/>
  <c r="O10" i="8"/>
  <c r="K10" i="8"/>
  <c r="J10" i="8"/>
  <c r="I10" i="8"/>
  <c r="H10" i="8"/>
  <c r="D10" i="8"/>
  <c r="C10" i="8"/>
  <c r="B10" i="8"/>
  <c r="A10" i="8"/>
  <c r="R9" i="8"/>
  <c r="Q9" i="8"/>
  <c r="P9" i="8"/>
  <c r="O9" i="8"/>
  <c r="K9" i="8"/>
  <c r="J9" i="8"/>
  <c r="I9" i="8"/>
  <c r="H9" i="8"/>
  <c r="D9" i="8"/>
  <c r="C9" i="8"/>
  <c r="B9" i="8"/>
  <c r="A9" i="8"/>
  <c r="P62" i="5"/>
  <c r="O62" i="5"/>
  <c r="N62" i="5"/>
  <c r="M62" i="5"/>
  <c r="J62" i="5"/>
  <c r="I62" i="5"/>
  <c r="H62" i="5"/>
  <c r="G62" i="5"/>
  <c r="D62" i="5"/>
  <c r="C62" i="5"/>
  <c r="B62" i="5"/>
  <c r="A62" i="5"/>
  <c r="P61" i="5"/>
  <c r="O61" i="5"/>
  <c r="N61" i="5"/>
  <c r="M61" i="5"/>
  <c r="J61" i="5"/>
  <c r="I61" i="5"/>
  <c r="H61" i="5"/>
  <c r="G61" i="5"/>
  <c r="D61" i="5"/>
  <c r="C61" i="5"/>
  <c r="B61" i="5"/>
  <c r="A61" i="5"/>
  <c r="P60" i="5"/>
  <c r="O60" i="5"/>
  <c r="N60" i="5"/>
  <c r="M60" i="5"/>
  <c r="J60" i="5"/>
  <c r="I60" i="5"/>
  <c r="H60" i="5"/>
  <c r="G60" i="5"/>
  <c r="D60" i="5"/>
  <c r="C60" i="5"/>
  <c r="B60" i="5"/>
  <c r="A60" i="5"/>
  <c r="P59" i="5"/>
  <c r="O59" i="5"/>
  <c r="N59" i="5"/>
  <c r="M59" i="5"/>
  <c r="J59" i="5"/>
  <c r="I59" i="5"/>
  <c r="H59" i="5"/>
  <c r="G59" i="5"/>
  <c r="D59" i="5"/>
  <c r="C59" i="5"/>
  <c r="B59" i="5"/>
  <c r="A59" i="5"/>
  <c r="P58" i="5"/>
  <c r="O58" i="5"/>
  <c r="N58" i="5"/>
  <c r="M58" i="5"/>
  <c r="J58" i="5"/>
  <c r="I58" i="5"/>
  <c r="H58" i="5"/>
  <c r="G58" i="5"/>
  <c r="D58" i="5"/>
  <c r="C58" i="5"/>
  <c r="B58" i="5"/>
  <c r="A58" i="5"/>
  <c r="I43" i="5"/>
  <c r="H43" i="5"/>
  <c r="G43" i="5"/>
  <c r="F43" i="5"/>
  <c r="I42" i="5"/>
  <c r="H42" i="5"/>
  <c r="G42" i="5"/>
  <c r="F42" i="5"/>
  <c r="I41" i="5"/>
  <c r="H41" i="5"/>
  <c r="G41" i="5"/>
  <c r="F41" i="5"/>
  <c r="I40" i="5"/>
  <c r="H40" i="5"/>
  <c r="G40" i="5"/>
  <c r="F40" i="5"/>
  <c r="I39" i="5"/>
  <c r="H39" i="5"/>
  <c r="G39" i="5"/>
  <c r="F39" i="5"/>
  <c r="S36" i="5"/>
  <c r="R36" i="5"/>
  <c r="Q36" i="5"/>
  <c r="P36" i="5"/>
  <c r="N36" i="5"/>
  <c r="M36" i="5"/>
  <c r="L36" i="5"/>
  <c r="K36" i="5"/>
  <c r="I36" i="5"/>
  <c r="H36" i="5"/>
  <c r="G36" i="5"/>
  <c r="F36" i="5"/>
  <c r="S35" i="5"/>
  <c r="R35" i="5"/>
  <c r="Q35" i="5"/>
  <c r="P35" i="5"/>
  <c r="N35" i="5"/>
  <c r="M35" i="5"/>
  <c r="L35" i="5"/>
  <c r="K35" i="5"/>
  <c r="I35" i="5"/>
  <c r="H35" i="5"/>
  <c r="G35" i="5"/>
  <c r="F35" i="5"/>
  <c r="S34" i="5"/>
  <c r="R34" i="5"/>
  <c r="Q34" i="5"/>
  <c r="P34" i="5"/>
  <c r="N34" i="5"/>
  <c r="M34" i="5"/>
  <c r="L34" i="5"/>
  <c r="K34" i="5"/>
  <c r="I34" i="5"/>
  <c r="H34" i="5"/>
  <c r="G34" i="5"/>
  <c r="F34" i="5"/>
  <c r="S33" i="5"/>
  <c r="R33" i="5"/>
  <c r="Q33" i="5"/>
  <c r="P33" i="5"/>
  <c r="N33" i="5"/>
  <c r="M33" i="5"/>
  <c r="L33" i="5"/>
  <c r="K33" i="5"/>
  <c r="I33" i="5"/>
  <c r="H33" i="5"/>
  <c r="G33" i="5"/>
  <c r="F33" i="5"/>
  <c r="S32" i="5"/>
  <c r="R32" i="5"/>
  <c r="Q32" i="5"/>
  <c r="P32" i="5"/>
  <c r="N32" i="5"/>
  <c r="M32" i="5"/>
  <c r="L32" i="5"/>
  <c r="K32" i="5"/>
  <c r="I32" i="5"/>
  <c r="H32" i="5"/>
  <c r="G32" i="5"/>
  <c r="F32" i="5"/>
  <c r="G13" i="5"/>
  <c r="G19" i="5" s="1"/>
  <c r="F13" i="5"/>
  <c r="F19" i="5" s="1"/>
  <c r="E13" i="5"/>
  <c r="E19" i="5" s="1"/>
  <c r="D13" i="5"/>
  <c r="D19" i="5" s="1"/>
  <c r="C13" i="5"/>
  <c r="C19" i="5" s="1"/>
  <c r="G12" i="5"/>
  <c r="G18" i="5" s="1"/>
  <c r="F12" i="5"/>
  <c r="F18" i="5" s="1"/>
  <c r="E12" i="5"/>
  <c r="E18" i="5" s="1"/>
  <c r="D12" i="5"/>
  <c r="D18" i="5" s="1"/>
  <c r="C12" i="5"/>
  <c r="C18" i="5" s="1"/>
  <c r="G11" i="5"/>
  <c r="G17" i="5" s="1"/>
  <c r="F11" i="5"/>
  <c r="F17" i="5" s="1"/>
  <c r="E11" i="5"/>
  <c r="E17" i="5" s="1"/>
  <c r="D11" i="5"/>
  <c r="D17" i="5" s="1"/>
  <c r="C11" i="5"/>
  <c r="C17" i="5" s="1"/>
  <c r="G10" i="5"/>
  <c r="G16" i="5" s="1"/>
  <c r="F10" i="5"/>
  <c r="F16" i="5" s="1"/>
  <c r="E10" i="5"/>
  <c r="E16" i="5" s="1"/>
  <c r="D10" i="5"/>
  <c r="D16" i="5" s="1"/>
  <c r="C10" i="5"/>
  <c r="C16" i="5" s="1"/>
  <c r="G9" i="5"/>
  <c r="G15" i="5" s="1"/>
  <c r="F9" i="5"/>
  <c r="F15" i="5" s="1"/>
  <c r="E9" i="5"/>
  <c r="E15" i="5" s="1"/>
  <c r="D9" i="5"/>
  <c r="D15" i="5" s="1"/>
  <c r="C9" i="5"/>
  <c r="C15" i="5" s="1"/>
  <c r="D63" i="4"/>
  <c r="D68" i="4" s="1"/>
  <c r="C63" i="4"/>
  <c r="C68" i="4" s="1"/>
  <c r="B63" i="4"/>
  <c r="B68" i="4" s="1"/>
  <c r="D62" i="4"/>
  <c r="D67" i="4" s="1"/>
  <c r="C62" i="4"/>
  <c r="C67" i="4" s="1"/>
  <c r="B62" i="4"/>
  <c r="B67" i="4" s="1"/>
  <c r="D61" i="4"/>
  <c r="D66" i="4" s="1"/>
  <c r="C61" i="4"/>
  <c r="C66" i="4" s="1"/>
  <c r="B61" i="4"/>
  <c r="B66" i="4" s="1"/>
  <c r="D60" i="4"/>
  <c r="C60" i="4"/>
  <c r="B60" i="4"/>
  <c r="L50" i="4"/>
  <c r="K50" i="4"/>
  <c r="J50" i="4"/>
  <c r="G50" i="4"/>
  <c r="F50" i="4"/>
  <c r="E50" i="4"/>
  <c r="D50" i="4"/>
  <c r="C50" i="4"/>
  <c r="B50" i="4"/>
  <c r="L48" i="4"/>
  <c r="K48" i="4"/>
  <c r="J48" i="4"/>
  <c r="G48" i="4"/>
  <c r="F48" i="4"/>
  <c r="E48" i="4"/>
  <c r="D48" i="4"/>
  <c r="C48" i="4"/>
  <c r="B48" i="4"/>
  <c r="J45" i="4"/>
  <c r="O50" i="4" s="1"/>
  <c r="I45" i="4"/>
  <c r="N50" i="4" s="1"/>
  <c r="H45" i="4"/>
  <c r="M50" i="4" s="1"/>
  <c r="D45" i="4"/>
  <c r="C45" i="4"/>
  <c r="B45" i="4"/>
  <c r="J44" i="4"/>
  <c r="O49" i="4" s="1"/>
  <c r="I44" i="4"/>
  <c r="N49" i="4" s="1"/>
  <c r="H44" i="4"/>
  <c r="M49" i="4" s="1"/>
  <c r="D44" i="4"/>
  <c r="G49" i="4" s="1"/>
  <c r="C44" i="4"/>
  <c r="F49" i="4" s="1"/>
  <c r="B44" i="4"/>
  <c r="E49" i="4" s="1"/>
  <c r="J43" i="4"/>
  <c r="O48" i="4" s="1"/>
  <c r="I43" i="4"/>
  <c r="N48" i="4" s="1"/>
  <c r="H43" i="4"/>
  <c r="M48" i="4" s="1"/>
  <c r="D43" i="4"/>
  <c r="C43" i="4"/>
  <c r="B43" i="4"/>
  <c r="J42" i="4"/>
  <c r="O47" i="4" s="1"/>
  <c r="I42" i="4"/>
  <c r="N47" i="4" s="1"/>
  <c r="H42" i="4"/>
  <c r="M47" i="4" s="1"/>
  <c r="D42" i="4"/>
  <c r="G47" i="4" s="1"/>
  <c r="C42" i="4"/>
  <c r="F47" i="4" s="1"/>
  <c r="B42" i="4"/>
  <c r="E47" i="4" s="1"/>
  <c r="J40" i="4"/>
  <c r="I40" i="4"/>
  <c r="H40" i="4"/>
  <c r="D40" i="4"/>
  <c r="C40" i="4"/>
  <c r="B40" i="4"/>
  <c r="J39" i="4"/>
  <c r="L49" i="4" s="1"/>
  <c r="I39" i="4"/>
  <c r="K49" i="4" s="1"/>
  <c r="H39" i="4"/>
  <c r="J49" i="4" s="1"/>
  <c r="D39" i="4"/>
  <c r="D49" i="4" s="1"/>
  <c r="C39" i="4"/>
  <c r="C49" i="4" s="1"/>
  <c r="B39" i="4"/>
  <c r="B49" i="4" s="1"/>
  <c r="J38" i="4"/>
  <c r="I38" i="4"/>
  <c r="H38" i="4"/>
  <c r="D38" i="4"/>
  <c r="C38" i="4"/>
  <c r="B38" i="4"/>
  <c r="J37" i="4"/>
  <c r="L47" i="4" s="1"/>
  <c r="I37" i="4"/>
  <c r="K47" i="4" s="1"/>
  <c r="H37" i="4"/>
  <c r="J47" i="4" s="1"/>
  <c r="D37" i="4"/>
  <c r="D47" i="4" s="1"/>
  <c r="C37" i="4"/>
  <c r="C47" i="4" s="1"/>
  <c r="B37" i="4"/>
  <c r="B47" i="4" s="1"/>
  <c r="H2" i="4"/>
  <c r="I2" i="4" s="1"/>
  <c r="K2" i="4" s="1"/>
  <c r="G2" i="4"/>
  <c r="H21" i="4"/>
  <c r="G21" i="4"/>
  <c r="I21" i="4" s="1"/>
  <c r="K21" i="4" s="1"/>
  <c r="H20" i="4"/>
  <c r="G20" i="4"/>
  <c r="I20" i="4" s="1"/>
  <c r="K20" i="4" s="1"/>
  <c r="H19" i="4"/>
  <c r="G19" i="4"/>
  <c r="I19" i="4" s="1"/>
  <c r="K19" i="4" s="1"/>
  <c r="H18" i="4"/>
  <c r="G18" i="4"/>
  <c r="I18" i="4" s="1"/>
  <c r="K18" i="4" s="1"/>
  <c r="H17" i="4"/>
  <c r="G17" i="4"/>
  <c r="I17" i="4" s="1"/>
  <c r="K17" i="4" s="1"/>
  <c r="H16" i="4"/>
  <c r="G16" i="4"/>
  <c r="I16" i="4" s="1"/>
  <c r="K16" i="4" s="1"/>
  <c r="H15" i="4"/>
  <c r="G15" i="4"/>
  <c r="I15" i="4" s="1"/>
  <c r="K15" i="4" s="1"/>
  <c r="H14" i="4"/>
  <c r="G14" i="4"/>
  <c r="I14" i="4" s="1"/>
  <c r="K14" i="4" s="1"/>
  <c r="H13" i="4"/>
  <c r="G13" i="4"/>
  <c r="I13" i="4" s="1"/>
  <c r="K13" i="4" s="1"/>
  <c r="H12" i="4"/>
  <c r="G12" i="4"/>
  <c r="I12" i="4" s="1"/>
  <c r="K12" i="4" s="1"/>
  <c r="H11" i="4"/>
  <c r="G11" i="4"/>
  <c r="I11" i="4" s="1"/>
  <c r="K11" i="4" s="1"/>
  <c r="H10" i="4"/>
  <c r="G10" i="4"/>
  <c r="I10" i="4" s="1"/>
  <c r="K10" i="4" s="1"/>
  <c r="H9" i="4"/>
  <c r="G9" i="4"/>
  <c r="I9" i="4" s="1"/>
  <c r="K9" i="4" s="1"/>
  <c r="H8" i="4"/>
  <c r="G8" i="4"/>
  <c r="I8" i="4" s="1"/>
  <c r="K8" i="4" s="1"/>
  <c r="H7" i="4"/>
  <c r="G7" i="4"/>
  <c r="I7" i="4" s="1"/>
  <c r="K7" i="4" s="1"/>
  <c r="H6" i="4"/>
  <c r="G6" i="4"/>
  <c r="I6" i="4" s="1"/>
  <c r="K6" i="4" s="1"/>
  <c r="H5" i="4"/>
  <c r="G5" i="4"/>
  <c r="I5" i="4" s="1"/>
  <c r="K5" i="4" s="1"/>
  <c r="H4" i="4"/>
  <c r="G4" i="4"/>
  <c r="I4" i="4" s="1"/>
  <c r="K4" i="4" s="1"/>
  <c r="H3" i="4"/>
  <c r="G3" i="4"/>
  <c r="I3" i="4" s="1"/>
  <c r="K3" i="4" s="1"/>
  <c r="L27" i="3"/>
  <c r="M27" i="3" s="1"/>
  <c r="O27" i="3" s="1"/>
  <c r="G27" i="3"/>
  <c r="F27" i="3"/>
  <c r="L26" i="3"/>
  <c r="M26" i="3" s="1"/>
  <c r="O26" i="3" s="1"/>
  <c r="G26" i="3"/>
  <c r="F26" i="3"/>
  <c r="H26" i="3" s="1"/>
  <c r="J26" i="3" s="1"/>
  <c r="L25" i="3"/>
  <c r="M25" i="3" s="1"/>
  <c r="O25" i="3" s="1"/>
  <c r="G25" i="3"/>
  <c r="F25" i="3"/>
  <c r="H25" i="3" s="1"/>
  <c r="J25" i="3" s="1"/>
  <c r="L24" i="3"/>
  <c r="M24" i="3" s="1"/>
  <c r="O24" i="3" s="1"/>
  <c r="G24" i="3"/>
  <c r="F24" i="3"/>
  <c r="H24" i="3" s="1"/>
  <c r="J24" i="3" s="1"/>
  <c r="L23" i="3"/>
  <c r="M23" i="3" s="1"/>
  <c r="O23" i="3" s="1"/>
  <c r="G23" i="3"/>
  <c r="F23" i="3"/>
  <c r="L22" i="3"/>
  <c r="M22" i="3" s="1"/>
  <c r="O22" i="3" s="1"/>
  <c r="G22" i="3"/>
  <c r="F22" i="3"/>
  <c r="H22" i="3" s="1"/>
  <c r="J22" i="3" s="1"/>
  <c r="L21" i="3"/>
  <c r="M21" i="3" s="1"/>
  <c r="O21" i="3" s="1"/>
  <c r="G21" i="3"/>
  <c r="F21" i="3"/>
  <c r="L20" i="3"/>
  <c r="M20" i="3" s="1"/>
  <c r="O20" i="3" s="1"/>
  <c r="G20" i="3"/>
  <c r="F20" i="3"/>
  <c r="H20" i="3" s="1"/>
  <c r="J20" i="3" s="1"/>
  <c r="L19" i="3"/>
  <c r="M19" i="3" s="1"/>
  <c r="O19" i="3" s="1"/>
  <c r="G19" i="3"/>
  <c r="F19" i="3"/>
  <c r="L18" i="3"/>
  <c r="M18" i="3" s="1"/>
  <c r="O18" i="3" s="1"/>
  <c r="G18" i="3"/>
  <c r="F18" i="3"/>
  <c r="H18" i="3" s="1"/>
  <c r="J18" i="3" s="1"/>
  <c r="L17" i="3"/>
  <c r="M17" i="3" s="1"/>
  <c r="O17" i="3" s="1"/>
  <c r="G17" i="3"/>
  <c r="F17" i="3"/>
  <c r="H17" i="3" s="1"/>
  <c r="J17" i="3" s="1"/>
  <c r="L16" i="3"/>
  <c r="M16" i="3" s="1"/>
  <c r="O16" i="3" s="1"/>
  <c r="G16" i="3"/>
  <c r="F16" i="3"/>
  <c r="L15" i="3"/>
  <c r="M15" i="3" s="1"/>
  <c r="O15" i="3" s="1"/>
  <c r="G15" i="3"/>
  <c r="F15" i="3"/>
  <c r="L14" i="3"/>
  <c r="M14" i="3" s="1"/>
  <c r="O14" i="3" s="1"/>
  <c r="G14" i="3"/>
  <c r="F14" i="3"/>
  <c r="H14" i="3" s="1"/>
  <c r="J14" i="3" s="1"/>
  <c r="L13" i="3"/>
  <c r="M13" i="3" s="1"/>
  <c r="O13" i="3" s="1"/>
  <c r="G13" i="3"/>
  <c r="F13" i="3"/>
  <c r="L12" i="3"/>
  <c r="M12" i="3" s="1"/>
  <c r="O12" i="3" s="1"/>
  <c r="G12" i="3"/>
  <c r="F12" i="3"/>
  <c r="H12" i="3" s="1"/>
  <c r="J12" i="3" s="1"/>
  <c r="L11" i="3"/>
  <c r="M11" i="3" s="1"/>
  <c r="O11" i="3" s="1"/>
  <c r="G11" i="3"/>
  <c r="F11" i="3"/>
  <c r="L10" i="3"/>
  <c r="M10" i="3" s="1"/>
  <c r="O10" i="3" s="1"/>
  <c r="G10" i="3"/>
  <c r="F10" i="3"/>
  <c r="H10" i="3" s="1"/>
  <c r="J10" i="3" s="1"/>
  <c r="L9" i="3"/>
  <c r="M9" i="3" s="1"/>
  <c r="O9" i="3" s="1"/>
  <c r="G9" i="3"/>
  <c r="F9" i="3"/>
  <c r="L8" i="3"/>
  <c r="M8" i="3" s="1"/>
  <c r="O8" i="3" s="1"/>
  <c r="G8" i="3"/>
  <c r="F8" i="3"/>
  <c r="S46" i="3"/>
  <c r="S51" i="3" s="1"/>
  <c r="R46" i="3"/>
  <c r="R51" i="3" s="1"/>
  <c r="Q46" i="3"/>
  <c r="Q51" i="3" s="1"/>
  <c r="N46" i="3"/>
  <c r="N51" i="3" s="1"/>
  <c r="M46" i="3"/>
  <c r="M51" i="3" s="1"/>
  <c r="L46" i="3"/>
  <c r="L51" i="3" s="1"/>
  <c r="I46" i="3"/>
  <c r="I51" i="3" s="1"/>
  <c r="H46" i="3"/>
  <c r="H51" i="3" s="1"/>
  <c r="G46" i="3"/>
  <c r="G51" i="3" s="1"/>
  <c r="D46" i="3"/>
  <c r="D51" i="3" s="1"/>
  <c r="C46" i="3"/>
  <c r="C51" i="3" s="1"/>
  <c r="B46" i="3"/>
  <c r="B51" i="3" s="1"/>
  <c r="S45" i="3"/>
  <c r="S50" i="3" s="1"/>
  <c r="R45" i="3"/>
  <c r="R50" i="3" s="1"/>
  <c r="Q45" i="3"/>
  <c r="Q50" i="3" s="1"/>
  <c r="N45" i="3"/>
  <c r="N50" i="3" s="1"/>
  <c r="M45" i="3"/>
  <c r="M50" i="3" s="1"/>
  <c r="L45" i="3"/>
  <c r="L50" i="3" s="1"/>
  <c r="I45" i="3"/>
  <c r="I50" i="3" s="1"/>
  <c r="H45" i="3"/>
  <c r="H50" i="3" s="1"/>
  <c r="G45" i="3"/>
  <c r="G50" i="3" s="1"/>
  <c r="D45" i="3"/>
  <c r="D50" i="3" s="1"/>
  <c r="C45" i="3"/>
  <c r="C50" i="3" s="1"/>
  <c r="B45" i="3"/>
  <c r="B50" i="3" s="1"/>
  <c r="S44" i="3"/>
  <c r="S49" i="3" s="1"/>
  <c r="R44" i="3"/>
  <c r="R49" i="3" s="1"/>
  <c r="Q44" i="3"/>
  <c r="Q49" i="3" s="1"/>
  <c r="N44" i="3"/>
  <c r="N49" i="3" s="1"/>
  <c r="M44" i="3"/>
  <c r="M49" i="3" s="1"/>
  <c r="L44" i="3"/>
  <c r="L49" i="3" s="1"/>
  <c r="I44" i="3"/>
  <c r="I49" i="3" s="1"/>
  <c r="H44" i="3"/>
  <c r="H49" i="3" s="1"/>
  <c r="G44" i="3"/>
  <c r="G49" i="3" s="1"/>
  <c r="D44" i="3"/>
  <c r="D49" i="3" s="1"/>
  <c r="C44" i="3"/>
  <c r="C49" i="3" s="1"/>
  <c r="B44" i="3"/>
  <c r="B49" i="3" s="1"/>
  <c r="S43" i="3"/>
  <c r="S48" i="3" s="1"/>
  <c r="R43" i="3"/>
  <c r="R48" i="3" s="1"/>
  <c r="Q43" i="3"/>
  <c r="Q48" i="3" s="1"/>
  <c r="N43" i="3"/>
  <c r="N48" i="3" s="1"/>
  <c r="M43" i="3"/>
  <c r="M48" i="3" s="1"/>
  <c r="L43" i="3"/>
  <c r="L48" i="3" s="1"/>
  <c r="I43" i="3"/>
  <c r="I48" i="3" s="1"/>
  <c r="H43" i="3"/>
  <c r="H48" i="3" s="1"/>
  <c r="G43" i="3"/>
  <c r="G48" i="3" s="1"/>
  <c r="D43" i="3"/>
  <c r="D48" i="3" s="1"/>
  <c r="C43" i="3"/>
  <c r="C48" i="3" s="1"/>
  <c r="B43" i="3"/>
  <c r="B48" i="3" s="1"/>
  <c r="V43" i="2"/>
  <c r="V49" i="2" s="1"/>
  <c r="U43" i="2"/>
  <c r="U49" i="2" s="1"/>
  <c r="T43" i="2"/>
  <c r="T49" i="2" s="1"/>
  <c r="J43" i="2"/>
  <c r="J49" i="2" s="1"/>
  <c r="I43" i="2"/>
  <c r="I49" i="2" s="1"/>
  <c r="H43" i="2"/>
  <c r="H49" i="2" s="1"/>
  <c r="D43" i="2"/>
  <c r="D49" i="2" s="1"/>
  <c r="C43" i="2"/>
  <c r="C49" i="2" s="1"/>
  <c r="B43" i="2"/>
  <c r="B49" i="2" s="1"/>
  <c r="V42" i="2"/>
  <c r="V48" i="2" s="1"/>
  <c r="U42" i="2"/>
  <c r="U48" i="2" s="1"/>
  <c r="T42" i="2"/>
  <c r="T48" i="2" s="1"/>
  <c r="J42" i="2"/>
  <c r="J48" i="2" s="1"/>
  <c r="I42" i="2"/>
  <c r="I48" i="2" s="1"/>
  <c r="H42" i="2"/>
  <c r="H48" i="2" s="1"/>
  <c r="D42" i="2"/>
  <c r="D48" i="2" s="1"/>
  <c r="C42" i="2"/>
  <c r="C48" i="2" s="1"/>
  <c r="B42" i="2"/>
  <c r="B48" i="2" s="1"/>
  <c r="V41" i="2"/>
  <c r="V47" i="2" s="1"/>
  <c r="U41" i="2"/>
  <c r="U47" i="2" s="1"/>
  <c r="T41" i="2"/>
  <c r="T47" i="2" s="1"/>
  <c r="J41" i="2"/>
  <c r="J47" i="2" s="1"/>
  <c r="I41" i="2"/>
  <c r="I47" i="2" s="1"/>
  <c r="H41" i="2"/>
  <c r="H47" i="2" s="1"/>
  <c r="D41" i="2"/>
  <c r="D47" i="2" s="1"/>
  <c r="C41" i="2"/>
  <c r="C47" i="2" s="1"/>
  <c r="B41" i="2"/>
  <c r="B47" i="2" s="1"/>
  <c r="V40" i="2"/>
  <c r="V46" i="2" s="1"/>
  <c r="U40" i="2"/>
  <c r="U46" i="2" s="1"/>
  <c r="T40" i="2"/>
  <c r="T46" i="2" s="1"/>
  <c r="J40" i="2"/>
  <c r="J46" i="2" s="1"/>
  <c r="I40" i="2"/>
  <c r="I46" i="2" s="1"/>
  <c r="H40" i="2"/>
  <c r="H46" i="2" s="1"/>
  <c r="D40" i="2"/>
  <c r="D46" i="2" s="1"/>
  <c r="C40" i="2"/>
  <c r="C46" i="2" s="1"/>
  <c r="B40" i="2"/>
  <c r="B46" i="2" s="1"/>
  <c r="B65" i="4" l="1"/>
  <c r="C65" i="4"/>
  <c r="D65" i="4"/>
  <c r="H11" i="3"/>
  <c r="J11" i="3" s="1"/>
  <c r="H15" i="3"/>
  <c r="J15" i="3" s="1"/>
  <c r="H27" i="3"/>
  <c r="J27" i="3" s="1"/>
  <c r="H9" i="3"/>
  <c r="J9" i="3" s="1"/>
  <c r="H19" i="3"/>
  <c r="J19" i="3" s="1"/>
  <c r="H23" i="3"/>
  <c r="J23" i="3" s="1"/>
  <c r="H16" i="3"/>
  <c r="J16" i="3" s="1"/>
  <c r="H21" i="3"/>
  <c r="J21" i="3" s="1"/>
  <c r="H13" i="3"/>
  <c r="J13" i="3" s="1"/>
  <c r="H8" i="3"/>
  <c r="J8" i="3" s="1"/>
  <c r="P22" i="2" l="1"/>
  <c r="O22" i="2"/>
  <c r="N22" i="2"/>
  <c r="M22" i="2"/>
  <c r="J22" i="2"/>
  <c r="I22" i="2"/>
  <c r="H22" i="2"/>
  <c r="G22" i="2"/>
  <c r="D22" i="2"/>
  <c r="C22" i="2"/>
  <c r="B22" i="2"/>
  <c r="A22" i="2"/>
  <c r="P21" i="2"/>
  <c r="O21" i="2"/>
  <c r="N21" i="2"/>
  <c r="M21" i="2"/>
  <c r="J21" i="2"/>
  <c r="I21" i="2"/>
  <c r="H21" i="2"/>
  <c r="G21" i="2"/>
  <c r="D21" i="2"/>
  <c r="C21" i="2"/>
  <c r="B21" i="2"/>
  <c r="A21" i="2"/>
  <c r="P20" i="2"/>
  <c r="O20" i="2"/>
  <c r="N20" i="2"/>
  <c r="M20" i="2"/>
  <c r="J20" i="2"/>
  <c r="I20" i="2"/>
  <c r="H20" i="2"/>
  <c r="G20" i="2"/>
  <c r="D20" i="2"/>
  <c r="C20" i="2"/>
  <c r="B20" i="2"/>
  <c r="A20" i="2"/>
  <c r="P19" i="2"/>
  <c r="O19" i="2"/>
  <c r="N19" i="2"/>
  <c r="M19" i="2"/>
  <c r="J19" i="2"/>
  <c r="I19" i="2"/>
  <c r="H19" i="2"/>
  <c r="G19" i="2"/>
  <c r="D19" i="2"/>
  <c r="C19" i="2"/>
  <c r="B19" i="2"/>
  <c r="A19" i="2"/>
  <c r="P18" i="2"/>
  <c r="O18" i="2"/>
  <c r="N18" i="2"/>
  <c r="M18" i="2"/>
  <c r="J18" i="2"/>
  <c r="I18" i="2"/>
  <c r="H18" i="2"/>
  <c r="G18" i="2"/>
  <c r="D18" i="2"/>
  <c r="C18" i="2"/>
  <c r="B18" i="2"/>
  <c r="A18" i="2"/>
  <c r="L6" i="2"/>
  <c r="K6" i="2"/>
  <c r="J6" i="2"/>
  <c r="I6" i="2"/>
  <c r="L5" i="2"/>
  <c r="K5" i="2"/>
  <c r="J5" i="2"/>
  <c r="I5" i="2"/>
  <c r="L4" i="2"/>
  <c r="K4" i="2"/>
  <c r="J4" i="2"/>
  <c r="I4" i="2"/>
  <c r="L3" i="2"/>
  <c r="K3" i="2"/>
  <c r="J3" i="2"/>
  <c r="I3" i="2"/>
  <c r="L2" i="2"/>
  <c r="K2" i="2"/>
  <c r="J2" i="2"/>
  <c r="I2" i="2"/>
  <c r="O23" i="1"/>
  <c r="N23" i="1"/>
  <c r="M23" i="1"/>
  <c r="L23" i="1"/>
  <c r="O22" i="1"/>
  <c r="N22" i="1"/>
  <c r="M22" i="1"/>
  <c r="L22" i="1"/>
  <c r="O21" i="1"/>
  <c r="N21" i="1"/>
  <c r="M21" i="1"/>
  <c r="L21" i="1"/>
  <c r="O20" i="1"/>
  <c r="N20" i="1"/>
  <c r="M20" i="1"/>
  <c r="L20" i="1"/>
  <c r="O19" i="1"/>
  <c r="N19" i="1"/>
  <c r="M19" i="1"/>
  <c r="L19" i="1"/>
  <c r="O18" i="1"/>
  <c r="N18" i="1"/>
  <c r="M18" i="1"/>
  <c r="L18" i="1"/>
  <c r="O17" i="1"/>
  <c r="N17" i="1"/>
  <c r="M17" i="1"/>
  <c r="L17" i="1"/>
  <c r="O16" i="1"/>
  <c r="N16" i="1"/>
  <c r="M16" i="1"/>
  <c r="L16" i="1"/>
  <c r="O15" i="1"/>
  <c r="N15" i="1"/>
  <c r="M15" i="1"/>
  <c r="L15" i="1"/>
  <c r="O14" i="1"/>
  <c r="N14" i="1"/>
  <c r="M14" i="1"/>
  <c r="L14" i="1"/>
</calcChain>
</file>

<file path=xl/sharedStrings.xml><?xml version="1.0" encoding="utf-8"?>
<sst xmlns="http://schemas.openxmlformats.org/spreadsheetml/2006/main" count="240" uniqueCount="65">
  <si>
    <t>C-EF</t>
    <phoneticPr fontId="1" type="noConversion"/>
  </si>
  <si>
    <t xml:space="preserve"> Saline+Vehicle</t>
    <phoneticPr fontId="1" type="noConversion"/>
  </si>
  <si>
    <t>Saline+CA</t>
    <phoneticPr fontId="1" type="noConversion"/>
  </si>
  <si>
    <t>DOX+Vehicle</t>
    <phoneticPr fontId="1" type="noConversion"/>
  </si>
  <si>
    <t>DOX+CA</t>
    <phoneticPr fontId="1" type="noConversion"/>
  </si>
  <si>
    <t>C-FS</t>
    <phoneticPr fontId="1" type="noConversion"/>
  </si>
  <si>
    <t>HW</t>
    <phoneticPr fontId="1" type="noConversion"/>
  </si>
  <si>
    <t>TL-C</t>
    <phoneticPr fontId="1" type="noConversion"/>
  </si>
  <si>
    <t>LVIDs</t>
    <phoneticPr fontId="1" type="noConversion"/>
  </si>
  <si>
    <t>LVIDd</t>
    <phoneticPr fontId="1" type="noConversion"/>
  </si>
  <si>
    <t>LVEDV(ml)</t>
    <phoneticPr fontId="1" type="noConversion"/>
  </si>
  <si>
    <t>LVESV</t>
    <phoneticPr fontId="1" type="noConversion"/>
  </si>
  <si>
    <t>LDH（U/L）</t>
    <phoneticPr fontId="1" type="noConversion"/>
  </si>
  <si>
    <t>CK-MB（U/L）</t>
    <phoneticPr fontId="1" type="noConversion"/>
  </si>
  <si>
    <t>cTnT（ng/L)</t>
    <phoneticPr fontId="1" type="noConversion"/>
  </si>
  <si>
    <t>Fibrosis</t>
    <phoneticPr fontId="1" type="noConversion"/>
  </si>
  <si>
    <t>DHE</t>
    <phoneticPr fontId="1" type="noConversion"/>
  </si>
  <si>
    <t>MDA(nmol/mg)</t>
    <phoneticPr fontId="1" type="noConversion"/>
  </si>
  <si>
    <t>SOD(U/mg)</t>
    <phoneticPr fontId="1" type="noConversion"/>
  </si>
  <si>
    <t>GSH-Px(U/g)</t>
    <phoneticPr fontId="1" type="noConversion"/>
  </si>
  <si>
    <t>Apoptosis rate</t>
    <phoneticPr fontId="1" type="noConversion"/>
  </si>
  <si>
    <t>Bax（8.29）</t>
  </si>
  <si>
    <t>BCL-2</t>
    <phoneticPr fontId="1" type="noConversion"/>
  </si>
  <si>
    <t>GAPDH</t>
    <phoneticPr fontId="1" type="noConversion"/>
  </si>
  <si>
    <t>Caspase3</t>
    <phoneticPr fontId="1" type="noConversion"/>
  </si>
  <si>
    <t>NLRP3(8.19)</t>
    <phoneticPr fontId="1" type="noConversion"/>
  </si>
  <si>
    <t>C-1(9.7)</t>
    <phoneticPr fontId="1" type="noConversion"/>
  </si>
  <si>
    <t>IL-1β（8.19）</t>
    <phoneticPr fontId="1" type="noConversion"/>
  </si>
  <si>
    <t>IL-18（8.17)</t>
    <phoneticPr fontId="1" type="noConversion"/>
  </si>
  <si>
    <t>GAPDH(8.17)</t>
    <phoneticPr fontId="1" type="noConversion"/>
  </si>
  <si>
    <t>NLRP3</t>
    <phoneticPr fontId="1" type="noConversion"/>
  </si>
  <si>
    <t>Nrf2</t>
    <phoneticPr fontId="1" type="noConversion"/>
  </si>
  <si>
    <t>NRF2（8.19）</t>
    <phoneticPr fontId="1" type="noConversion"/>
  </si>
  <si>
    <t>HO-1</t>
    <phoneticPr fontId="1" type="noConversion"/>
  </si>
  <si>
    <t>GAPDH</t>
  </si>
  <si>
    <t>n-nrf2(8.19)</t>
    <phoneticPr fontId="1" type="noConversion"/>
  </si>
  <si>
    <t>Lamin</t>
    <phoneticPr fontId="1" type="noConversion"/>
  </si>
  <si>
    <t>n-Nrf2</t>
    <phoneticPr fontId="1" type="noConversion"/>
  </si>
  <si>
    <t>DOX</t>
    <phoneticPr fontId="1" type="noConversion"/>
  </si>
  <si>
    <t>空白组</t>
    <phoneticPr fontId="1" type="noConversion"/>
  </si>
  <si>
    <t>对照组</t>
    <phoneticPr fontId="1" type="noConversion"/>
  </si>
  <si>
    <t>con</t>
    <phoneticPr fontId="1" type="noConversion"/>
  </si>
  <si>
    <t>cell</t>
    <phoneticPr fontId="1" type="noConversion"/>
  </si>
  <si>
    <t>LDH(nm)</t>
    <phoneticPr fontId="1" type="noConversion"/>
  </si>
  <si>
    <t>CKMB</t>
    <phoneticPr fontId="1" type="noConversion"/>
  </si>
  <si>
    <t>cTNT</t>
    <phoneticPr fontId="1" type="noConversion"/>
  </si>
  <si>
    <t>DCFH-DA</t>
    <phoneticPr fontId="1" type="noConversion"/>
  </si>
  <si>
    <t>LDH-1</t>
    <phoneticPr fontId="1" type="noConversion"/>
  </si>
  <si>
    <t>CK-MB-1</t>
    <phoneticPr fontId="1" type="noConversion"/>
  </si>
  <si>
    <t>cTNT-1</t>
    <phoneticPr fontId="1" type="noConversion"/>
  </si>
  <si>
    <t>Bax（8.29）</t>
    <phoneticPr fontId="1" type="noConversion"/>
  </si>
  <si>
    <t>凋亡率</t>
    <phoneticPr fontId="1" type="noConversion"/>
  </si>
  <si>
    <t>NLRP3(7.24)</t>
    <phoneticPr fontId="1" type="noConversion"/>
  </si>
  <si>
    <t>casepase1</t>
    <phoneticPr fontId="1" type="noConversion"/>
  </si>
  <si>
    <t>IL-1β</t>
    <phoneticPr fontId="1" type="noConversion"/>
  </si>
  <si>
    <t>IL-18</t>
    <phoneticPr fontId="1" type="noConversion"/>
  </si>
  <si>
    <t>Nrf2(7.24)</t>
    <phoneticPr fontId="1" type="noConversion"/>
  </si>
  <si>
    <t>H3</t>
    <phoneticPr fontId="1" type="noConversion"/>
  </si>
  <si>
    <t>Nrf2(9.3)</t>
    <phoneticPr fontId="1" type="noConversion"/>
  </si>
  <si>
    <t>Casepase1</t>
    <phoneticPr fontId="1" type="noConversion"/>
  </si>
  <si>
    <t>DCFU-DA</t>
    <phoneticPr fontId="1" type="noConversion"/>
  </si>
  <si>
    <t>DOX+CA+siRNA</t>
    <phoneticPr fontId="1" type="noConversion"/>
  </si>
  <si>
    <t>DOX+saline+siRNA</t>
    <phoneticPr fontId="1" type="noConversion"/>
  </si>
  <si>
    <t>DOX+saline+NC</t>
    <phoneticPr fontId="1" type="noConversion"/>
  </si>
  <si>
    <t>DOX+CA+NC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</si>
</sst>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000000_);[Red]\(0.0000000000\)"/>
    <numFmt numFmtId="177" formatCode="0.0000000000000000_);[Red]\(0.0000000000000000\)"/>
    <numFmt numFmtId="178" formatCode="0.0000000000000000_ "/>
    <numFmt numFmtId="179" formatCode="0.00_);[Red]\(0.00\)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opLeftCell="A19" workbookViewId="0">
      <selection activeCell="B26" sqref="B26:E26"/>
    </sheetView>
  </sheetViews>
  <sheetFormatPr defaultRowHeight="13.9" x14ac:dyDescent="0.4"/>
  <sheetData>
    <row r="1" spans="1:20" x14ac:dyDescent="0.4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1</v>
      </c>
      <c r="H1" s="1" t="s">
        <v>2</v>
      </c>
      <c r="I1" t="s">
        <v>3</v>
      </c>
      <c r="J1" t="s">
        <v>4</v>
      </c>
      <c r="K1" t="s">
        <v>6</v>
      </c>
      <c r="L1" t="s">
        <v>1</v>
      </c>
      <c r="M1" s="1" t="s">
        <v>2</v>
      </c>
      <c r="N1" t="s">
        <v>3</v>
      </c>
      <c r="O1" t="s">
        <v>4</v>
      </c>
      <c r="P1" t="s">
        <v>7</v>
      </c>
      <c r="Q1" t="s">
        <v>1</v>
      </c>
      <c r="R1" s="1" t="s">
        <v>2</v>
      </c>
      <c r="S1" t="s">
        <v>3</v>
      </c>
      <c r="T1" t="s">
        <v>4</v>
      </c>
    </row>
    <row r="2" spans="1:20" x14ac:dyDescent="0.4">
      <c r="B2">
        <v>87.5</v>
      </c>
      <c r="C2">
        <v>85</v>
      </c>
      <c r="D2">
        <v>62.5</v>
      </c>
      <c r="E2">
        <v>66.67</v>
      </c>
      <c r="G2">
        <v>43.9</v>
      </c>
      <c r="H2">
        <v>32.56</v>
      </c>
      <c r="I2">
        <v>27.5</v>
      </c>
      <c r="J2">
        <v>31.82</v>
      </c>
      <c r="L2">
        <v>98</v>
      </c>
      <c r="M2">
        <v>100</v>
      </c>
      <c r="N2">
        <v>73</v>
      </c>
      <c r="O2">
        <v>82</v>
      </c>
      <c r="Q2">
        <v>18</v>
      </c>
      <c r="R2">
        <v>18</v>
      </c>
      <c r="S2">
        <v>19</v>
      </c>
      <c r="T2">
        <v>18</v>
      </c>
    </row>
    <row r="3" spans="1:20" x14ac:dyDescent="0.4">
      <c r="B3">
        <v>87.5</v>
      </c>
      <c r="C3">
        <v>87.5</v>
      </c>
      <c r="D3">
        <v>60</v>
      </c>
      <c r="E3">
        <v>62.73</v>
      </c>
      <c r="G3">
        <v>38.1</v>
      </c>
      <c r="H3">
        <v>47.62</v>
      </c>
      <c r="I3">
        <v>25.64</v>
      </c>
      <c r="J3">
        <v>35.56</v>
      </c>
      <c r="L3">
        <v>100</v>
      </c>
      <c r="M3">
        <v>96</v>
      </c>
      <c r="N3">
        <v>80</v>
      </c>
      <c r="O3">
        <v>83</v>
      </c>
      <c r="Q3">
        <v>18</v>
      </c>
      <c r="R3">
        <v>18</v>
      </c>
      <c r="S3">
        <v>18</v>
      </c>
      <c r="T3">
        <v>18</v>
      </c>
    </row>
    <row r="4" spans="1:20" x14ac:dyDescent="0.4">
      <c r="B4">
        <v>88.24</v>
      </c>
      <c r="C4">
        <v>83.33</v>
      </c>
      <c r="D4">
        <v>50</v>
      </c>
      <c r="E4">
        <v>62.5</v>
      </c>
      <c r="G4">
        <v>42.22</v>
      </c>
      <c r="H4">
        <v>51.06</v>
      </c>
      <c r="I4">
        <v>21.74</v>
      </c>
      <c r="J4">
        <v>30</v>
      </c>
      <c r="L4">
        <v>105</v>
      </c>
      <c r="M4">
        <v>105</v>
      </c>
      <c r="N4">
        <v>75</v>
      </c>
      <c r="O4">
        <v>79</v>
      </c>
      <c r="Q4">
        <v>19</v>
      </c>
      <c r="R4">
        <v>19</v>
      </c>
      <c r="S4">
        <v>17</v>
      </c>
      <c r="T4">
        <v>19</v>
      </c>
    </row>
    <row r="5" spans="1:20" x14ac:dyDescent="0.4">
      <c r="B5">
        <v>83.33</v>
      </c>
      <c r="C5">
        <v>87.5</v>
      </c>
      <c r="D5">
        <v>58.33</v>
      </c>
      <c r="E5">
        <v>64.709999999999994</v>
      </c>
      <c r="G5">
        <v>34.15</v>
      </c>
      <c r="H5">
        <v>41.67</v>
      </c>
      <c r="I5">
        <v>27.78</v>
      </c>
      <c r="J5">
        <v>29.27</v>
      </c>
      <c r="L5">
        <v>90</v>
      </c>
      <c r="M5">
        <v>96</v>
      </c>
      <c r="N5">
        <v>78</v>
      </c>
      <c r="O5">
        <v>80</v>
      </c>
      <c r="Q5">
        <v>19</v>
      </c>
      <c r="R5">
        <v>18</v>
      </c>
      <c r="S5">
        <v>18</v>
      </c>
      <c r="T5">
        <v>17</v>
      </c>
    </row>
    <row r="6" spans="1:20" x14ac:dyDescent="0.4">
      <c r="B6">
        <v>88</v>
      </c>
      <c r="C6">
        <v>82.35</v>
      </c>
      <c r="D6">
        <v>60</v>
      </c>
      <c r="E6">
        <v>65</v>
      </c>
      <c r="G6">
        <v>48.78</v>
      </c>
      <c r="H6">
        <v>37.5</v>
      </c>
      <c r="I6">
        <v>28.21</v>
      </c>
      <c r="J6">
        <v>30.23</v>
      </c>
      <c r="L6">
        <v>101</v>
      </c>
      <c r="M6">
        <v>97</v>
      </c>
      <c r="N6">
        <v>73</v>
      </c>
      <c r="O6">
        <v>85</v>
      </c>
      <c r="Q6">
        <v>19</v>
      </c>
      <c r="R6">
        <v>17</v>
      </c>
      <c r="S6">
        <v>18</v>
      </c>
      <c r="T6">
        <v>18</v>
      </c>
    </row>
    <row r="7" spans="1:20" x14ac:dyDescent="0.4">
      <c r="B7">
        <v>82.35</v>
      </c>
      <c r="C7">
        <v>81.25</v>
      </c>
      <c r="D7">
        <v>40.909999999999997</v>
      </c>
      <c r="E7">
        <v>61.11</v>
      </c>
      <c r="G7">
        <v>46.34</v>
      </c>
      <c r="H7">
        <v>35.56</v>
      </c>
      <c r="I7">
        <v>17.78</v>
      </c>
      <c r="J7">
        <v>28.57</v>
      </c>
      <c r="L7">
        <v>92</v>
      </c>
      <c r="M7">
        <v>90</v>
      </c>
      <c r="N7">
        <v>76</v>
      </c>
      <c r="O7">
        <v>80</v>
      </c>
      <c r="Q7">
        <v>18</v>
      </c>
      <c r="R7">
        <v>19</v>
      </c>
      <c r="S7">
        <v>18</v>
      </c>
      <c r="T7">
        <v>19</v>
      </c>
    </row>
    <row r="8" spans="1:20" x14ac:dyDescent="0.4">
      <c r="B8">
        <v>83.33</v>
      </c>
      <c r="C8">
        <v>78.569999999999993</v>
      </c>
      <c r="D8">
        <v>52</v>
      </c>
      <c r="E8">
        <v>58.33</v>
      </c>
      <c r="G8">
        <v>44.4</v>
      </c>
      <c r="H8">
        <v>37.21</v>
      </c>
      <c r="I8">
        <v>23.4</v>
      </c>
      <c r="J8">
        <v>26.09</v>
      </c>
      <c r="L8">
        <v>95</v>
      </c>
      <c r="M8">
        <v>102</v>
      </c>
      <c r="N8">
        <v>75</v>
      </c>
      <c r="O8">
        <v>78</v>
      </c>
      <c r="Q8">
        <v>19</v>
      </c>
      <c r="R8">
        <v>18</v>
      </c>
      <c r="S8">
        <v>19</v>
      </c>
      <c r="T8">
        <v>18</v>
      </c>
    </row>
    <row r="9" spans="1:20" x14ac:dyDescent="0.4">
      <c r="B9">
        <v>75</v>
      </c>
      <c r="C9">
        <v>76</v>
      </c>
      <c r="D9">
        <v>45.45</v>
      </c>
      <c r="E9">
        <v>63.64</v>
      </c>
      <c r="G9">
        <v>46.34</v>
      </c>
      <c r="H9">
        <v>47.5</v>
      </c>
      <c r="I9">
        <v>20</v>
      </c>
      <c r="J9">
        <v>28.89</v>
      </c>
      <c r="L9">
        <v>103</v>
      </c>
      <c r="M9">
        <v>92</v>
      </c>
      <c r="N9">
        <v>73</v>
      </c>
      <c r="O9">
        <v>85</v>
      </c>
      <c r="Q9">
        <v>18</v>
      </c>
      <c r="R9">
        <v>18</v>
      </c>
      <c r="S9">
        <v>19</v>
      </c>
      <c r="T9">
        <v>19</v>
      </c>
    </row>
    <row r="10" spans="1:20" x14ac:dyDescent="0.4">
      <c r="B10">
        <v>78.569999999999993</v>
      </c>
      <c r="C10">
        <v>71.430000000000007</v>
      </c>
      <c r="D10">
        <v>46.34</v>
      </c>
      <c r="E10">
        <v>58.82</v>
      </c>
      <c r="G10">
        <v>40.82</v>
      </c>
      <c r="H10">
        <v>47.22</v>
      </c>
      <c r="I10">
        <v>25</v>
      </c>
      <c r="J10">
        <v>26.83</v>
      </c>
      <c r="L10">
        <v>96</v>
      </c>
      <c r="M10">
        <v>101</v>
      </c>
      <c r="N10">
        <v>80</v>
      </c>
      <c r="O10">
        <v>88</v>
      </c>
      <c r="Q10">
        <v>19</v>
      </c>
      <c r="R10">
        <v>19</v>
      </c>
      <c r="S10">
        <v>18</v>
      </c>
      <c r="T10">
        <v>18</v>
      </c>
    </row>
    <row r="11" spans="1:20" x14ac:dyDescent="0.4">
      <c r="B11">
        <v>70.59</v>
      </c>
      <c r="C11">
        <v>77.27</v>
      </c>
      <c r="D11">
        <v>52.94</v>
      </c>
      <c r="E11">
        <v>64.290000000000006</v>
      </c>
      <c r="G11">
        <v>39.130000000000003</v>
      </c>
      <c r="H11">
        <v>42.5</v>
      </c>
      <c r="I11">
        <v>21.95</v>
      </c>
      <c r="J11">
        <v>28.95</v>
      </c>
      <c r="L11">
        <v>91</v>
      </c>
      <c r="M11">
        <v>93</v>
      </c>
      <c r="N11">
        <v>77</v>
      </c>
      <c r="O11">
        <v>86</v>
      </c>
      <c r="Q11">
        <v>19</v>
      </c>
      <c r="R11">
        <v>19</v>
      </c>
      <c r="S11">
        <v>19</v>
      </c>
      <c r="T11">
        <v>19</v>
      </c>
    </row>
    <row r="13" spans="1:20" x14ac:dyDescent="0.4">
      <c r="L13" t="s">
        <v>1</v>
      </c>
      <c r="M13" s="1" t="s">
        <v>2</v>
      </c>
      <c r="N13" t="s">
        <v>3</v>
      </c>
      <c r="O13" t="s">
        <v>4</v>
      </c>
    </row>
    <row r="14" spans="1:20" x14ac:dyDescent="0.4">
      <c r="A14" t="s">
        <v>8</v>
      </c>
      <c r="B14" t="s">
        <v>1</v>
      </c>
      <c r="C14" s="1" t="s">
        <v>2</v>
      </c>
      <c r="D14" t="s">
        <v>3</v>
      </c>
      <c r="E14" t="s">
        <v>4</v>
      </c>
      <c r="F14" t="s">
        <v>9</v>
      </c>
      <c r="G14" t="s">
        <v>1</v>
      </c>
      <c r="H14" s="1" t="s">
        <v>2</v>
      </c>
      <c r="I14" t="s">
        <v>3</v>
      </c>
      <c r="J14" t="s">
        <v>4</v>
      </c>
      <c r="L14">
        <f>L2/Q2</f>
        <v>5.4444444444444446</v>
      </c>
      <c r="M14">
        <f>M2/R2</f>
        <v>5.5555555555555554</v>
      </c>
      <c r="N14">
        <f>N2/S2</f>
        <v>3.8421052631578947</v>
      </c>
      <c r="O14">
        <f>O2/T2</f>
        <v>4.5555555555555554</v>
      </c>
    </row>
    <row r="15" spans="1:20" x14ac:dyDescent="0.4">
      <c r="B15">
        <v>2</v>
      </c>
      <c r="C15">
        <v>2.2000000000000002</v>
      </c>
      <c r="D15">
        <v>3.4</v>
      </c>
      <c r="E15">
        <v>2.7</v>
      </c>
      <c r="G15">
        <v>3.8</v>
      </c>
      <c r="H15">
        <v>3.5</v>
      </c>
      <c r="I15">
        <v>4.3</v>
      </c>
      <c r="J15">
        <v>4.0999999999999996</v>
      </c>
      <c r="L15">
        <f t="shared" ref="L15:O23" si="0">L3/Q3</f>
        <v>5.5555555555555554</v>
      </c>
      <c r="M15">
        <f t="shared" si="0"/>
        <v>5.333333333333333</v>
      </c>
      <c r="N15">
        <f t="shared" si="0"/>
        <v>4.4444444444444446</v>
      </c>
      <c r="O15">
        <f t="shared" si="0"/>
        <v>4.6111111111111107</v>
      </c>
    </row>
    <row r="16" spans="1:20" x14ac:dyDescent="0.4">
      <c r="B16">
        <v>1.8</v>
      </c>
      <c r="C16">
        <v>1.8</v>
      </c>
      <c r="D16">
        <v>3.7</v>
      </c>
      <c r="E16">
        <v>2.6</v>
      </c>
      <c r="G16">
        <v>4</v>
      </c>
      <c r="H16">
        <v>3.8</v>
      </c>
      <c r="I16">
        <v>4.5999999999999996</v>
      </c>
      <c r="J16">
        <v>4.2</v>
      </c>
      <c r="L16">
        <f t="shared" si="0"/>
        <v>5.5263157894736841</v>
      </c>
      <c r="M16">
        <f t="shared" si="0"/>
        <v>5.5263157894736841</v>
      </c>
      <c r="N16">
        <f t="shared" si="0"/>
        <v>4.4117647058823533</v>
      </c>
      <c r="O16">
        <f t="shared" si="0"/>
        <v>4.1578947368421053</v>
      </c>
    </row>
    <row r="17" spans="1:16" x14ac:dyDescent="0.4">
      <c r="B17">
        <v>2.1</v>
      </c>
      <c r="C17">
        <v>2.1</v>
      </c>
      <c r="D17">
        <v>4</v>
      </c>
      <c r="E17">
        <v>3.1</v>
      </c>
      <c r="G17">
        <v>4</v>
      </c>
      <c r="H17">
        <v>4</v>
      </c>
      <c r="I17">
        <v>5.0999999999999996</v>
      </c>
      <c r="J17">
        <v>4.3</v>
      </c>
      <c r="L17">
        <f t="shared" si="0"/>
        <v>4.7368421052631575</v>
      </c>
      <c r="M17">
        <f t="shared" si="0"/>
        <v>5.333333333333333</v>
      </c>
      <c r="N17">
        <f t="shared" si="0"/>
        <v>4.333333333333333</v>
      </c>
      <c r="O17">
        <f t="shared" si="0"/>
        <v>4.7058823529411766</v>
      </c>
    </row>
    <row r="18" spans="1:16" x14ac:dyDescent="0.4">
      <c r="B18">
        <v>2.2000000000000002</v>
      </c>
      <c r="C18">
        <v>1.9</v>
      </c>
      <c r="D18">
        <v>3.6</v>
      </c>
      <c r="E18">
        <v>2.9</v>
      </c>
      <c r="G18">
        <v>3.7</v>
      </c>
      <c r="H18">
        <v>3.6</v>
      </c>
      <c r="I18">
        <v>4.5</v>
      </c>
      <c r="J18">
        <v>4.2</v>
      </c>
      <c r="L18">
        <f t="shared" si="0"/>
        <v>5.3157894736842106</v>
      </c>
      <c r="M18">
        <f t="shared" si="0"/>
        <v>5.7058823529411766</v>
      </c>
      <c r="N18">
        <f t="shared" si="0"/>
        <v>4.0555555555555554</v>
      </c>
      <c r="O18">
        <f t="shared" si="0"/>
        <v>4.7222222222222223</v>
      </c>
    </row>
    <row r="19" spans="1:16" x14ac:dyDescent="0.4">
      <c r="B19">
        <v>2.4</v>
      </c>
      <c r="C19">
        <v>2.7</v>
      </c>
      <c r="D19">
        <v>4</v>
      </c>
      <c r="E19">
        <v>3</v>
      </c>
      <c r="G19">
        <v>3.6</v>
      </c>
      <c r="H19">
        <v>4</v>
      </c>
      <c r="I19">
        <v>4.7</v>
      </c>
      <c r="J19">
        <v>4.0999999999999996</v>
      </c>
      <c r="L19">
        <f t="shared" si="0"/>
        <v>5.1111111111111107</v>
      </c>
      <c r="M19">
        <f t="shared" si="0"/>
        <v>4.7368421052631575</v>
      </c>
      <c r="N19">
        <f t="shared" si="0"/>
        <v>4.2222222222222223</v>
      </c>
      <c r="O19">
        <f t="shared" si="0"/>
        <v>4.2105263157894735</v>
      </c>
    </row>
    <row r="20" spans="1:16" x14ac:dyDescent="0.4">
      <c r="B20">
        <v>2</v>
      </c>
      <c r="C20">
        <v>2.2000000000000002</v>
      </c>
      <c r="D20">
        <v>3.5</v>
      </c>
      <c r="E20">
        <v>2.9</v>
      </c>
      <c r="G20">
        <v>4</v>
      </c>
      <c r="H20">
        <v>4</v>
      </c>
      <c r="I20">
        <v>5.2</v>
      </c>
      <c r="J20">
        <v>4.3</v>
      </c>
      <c r="L20">
        <f t="shared" si="0"/>
        <v>5</v>
      </c>
      <c r="M20">
        <f t="shared" si="0"/>
        <v>5.666666666666667</v>
      </c>
      <c r="N20">
        <f t="shared" si="0"/>
        <v>3.9473684210526314</v>
      </c>
      <c r="O20">
        <f t="shared" si="0"/>
        <v>4.333333333333333</v>
      </c>
    </row>
    <row r="21" spans="1:16" x14ac:dyDescent="0.4">
      <c r="B21">
        <v>2.1</v>
      </c>
      <c r="C21">
        <v>2.1</v>
      </c>
      <c r="D21">
        <v>3.6</v>
      </c>
      <c r="E21">
        <v>2.4</v>
      </c>
      <c r="G21">
        <v>3.6</v>
      </c>
      <c r="H21">
        <v>3.8</v>
      </c>
      <c r="I21">
        <v>4.5</v>
      </c>
      <c r="J21">
        <v>4</v>
      </c>
      <c r="L21">
        <f t="shared" si="0"/>
        <v>5.7222222222222223</v>
      </c>
      <c r="M21">
        <f t="shared" si="0"/>
        <v>5.1111111111111107</v>
      </c>
      <c r="N21">
        <f t="shared" si="0"/>
        <v>3.8421052631578947</v>
      </c>
      <c r="O21">
        <f t="shared" si="0"/>
        <v>4.4736842105263159</v>
      </c>
    </row>
    <row r="22" spans="1:16" x14ac:dyDescent="0.4">
      <c r="B22">
        <v>1.7</v>
      </c>
      <c r="C22">
        <v>1.8</v>
      </c>
      <c r="D22">
        <v>4.0999999999999996</v>
      </c>
      <c r="E22">
        <v>2.6</v>
      </c>
      <c r="G22">
        <v>3.6</v>
      </c>
      <c r="H22">
        <v>3.9</v>
      </c>
      <c r="I22">
        <v>4.5999999999999996</v>
      </c>
      <c r="J22">
        <v>4.2</v>
      </c>
      <c r="L22">
        <f t="shared" si="0"/>
        <v>5.0526315789473681</v>
      </c>
      <c r="M22">
        <f t="shared" si="0"/>
        <v>5.3157894736842106</v>
      </c>
      <c r="N22">
        <f t="shared" si="0"/>
        <v>4.4444444444444446</v>
      </c>
      <c r="O22">
        <f t="shared" si="0"/>
        <v>4.8888888888888893</v>
      </c>
    </row>
    <row r="23" spans="1:16" x14ac:dyDescent="0.4">
      <c r="B23">
        <v>2</v>
      </c>
      <c r="C23">
        <v>1.9</v>
      </c>
      <c r="D23">
        <v>3.8</v>
      </c>
      <c r="E23">
        <v>2.7</v>
      </c>
      <c r="G23">
        <v>3.6</v>
      </c>
      <c r="H23">
        <v>3.8</v>
      </c>
      <c r="I23">
        <v>4.7</v>
      </c>
      <c r="J23">
        <v>4.0999999999999996</v>
      </c>
      <c r="L23">
        <f t="shared" si="0"/>
        <v>4.7894736842105265</v>
      </c>
      <c r="M23">
        <f t="shared" si="0"/>
        <v>4.8947368421052628</v>
      </c>
      <c r="N23">
        <f t="shared" si="0"/>
        <v>4.0526315789473681</v>
      </c>
      <c r="O23">
        <f t="shared" si="0"/>
        <v>4.5263157894736841</v>
      </c>
    </row>
    <row r="24" spans="1:16" x14ac:dyDescent="0.4">
      <c r="B24">
        <v>1.9</v>
      </c>
      <c r="C24">
        <v>1.7</v>
      </c>
      <c r="D24">
        <v>3.6</v>
      </c>
      <c r="E24">
        <v>2.5</v>
      </c>
      <c r="G24">
        <v>3.8</v>
      </c>
      <c r="H24">
        <v>3.6</v>
      </c>
      <c r="I24">
        <v>5.0999999999999996</v>
      </c>
      <c r="J24">
        <v>4.0999999999999996</v>
      </c>
    </row>
    <row r="26" spans="1:16" x14ac:dyDescent="0.4">
      <c r="A26" t="s">
        <v>10</v>
      </c>
      <c r="B26" t="s">
        <v>1</v>
      </c>
      <c r="C26" s="1" t="s">
        <v>2</v>
      </c>
      <c r="D26" t="s">
        <v>3</v>
      </c>
      <c r="E26" t="s">
        <v>4</v>
      </c>
      <c r="F26" t="s">
        <v>11</v>
      </c>
      <c r="G26" t="s">
        <v>1</v>
      </c>
      <c r="H26" s="1" t="s">
        <v>2</v>
      </c>
      <c r="I26" t="s">
        <v>3</v>
      </c>
      <c r="J26" t="s">
        <v>4</v>
      </c>
      <c r="L26" t="s">
        <v>15</v>
      </c>
      <c r="M26" t="s">
        <v>1</v>
      </c>
      <c r="N26" s="1" t="s">
        <v>2</v>
      </c>
      <c r="O26" t="s">
        <v>3</v>
      </c>
      <c r="P26" t="s">
        <v>4</v>
      </c>
    </row>
    <row r="27" spans="1:16" x14ac:dyDescent="0.4">
      <c r="B27">
        <v>0.16</v>
      </c>
      <c r="C27">
        <v>0.12</v>
      </c>
      <c r="D27">
        <v>0.25</v>
      </c>
      <c r="E27">
        <v>0.17</v>
      </c>
      <c r="G27">
        <v>0.02</v>
      </c>
      <c r="H27">
        <v>0.03</v>
      </c>
      <c r="I27">
        <v>0.13</v>
      </c>
      <c r="J27">
        <v>0.06</v>
      </c>
      <c r="M27">
        <v>0.45300000000000001</v>
      </c>
      <c r="N27">
        <v>0.57299999999999995</v>
      </c>
      <c r="O27">
        <v>19.832000000000001</v>
      </c>
      <c r="P27">
        <v>5.9290000000000003</v>
      </c>
    </row>
    <row r="28" spans="1:16" x14ac:dyDescent="0.4">
      <c r="B28">
        <v>0.17</v>
      </c>
      <c r="C28">
        <v>0.17</v>
      </c>
      <c r="D28">
        <v>0.21</v>
      </c>
      <c r="E28">
        <v>0.2</v>
      </c>
      <c r="G28">
        <v>0.02</v>
      </c>
      <c r="H28">
        <v>0.03</v>
      </c>
      <c r="I28">
        <v>0.12</v>
      </c>
      <c r="J28">
        <v>0.05</v>
      </c>
      <c r="M28">
        <v>0.48199999999999998</v>
      </c>
      <c r="N28">
        <v>1.327</v>
      </c>
      <c r="O28">
        <v>22.356000000000002</v>
      </c>
      <c r="P28">
        <v>6.7279999999999998</v>
      </c>
    </row>
    <row r="29" spans="1:16" x14ac:dyDescent="0.4">
      <c r="B29">
        <v>0.18</v>
      </c>
      <c r="C29">
        <v>0.17</v>
      </c>
      <c r="D29">
        <v>0.25</v>
      </c>
      <c r="E29">
        <v>0.17</v>
      </c>
      <c r="G29">
        <v>0.03</v>
      </c>
      <c r="H29">
        <v>0.03</v>
      </c>
      <c r="I29">
        <v>0.12</v>
      </c>
      <c r="J29">
        <v>0.06</v>
      </c>
      <c r="M29">
        <v>1.385</v>
      </c>
      <c r="N29">
        <v>0.63300000000000001</v>
      </c>
      <c r="O29">
        <v>20.925000000000001</v>
      </c>
      <c r="P29">
        <v>6.8230000000000004</v>
      </c>
    </row>
    <row r="30" spans="1:16" x14ac:dyDescent="0.4">
      <c r="B30">
        <v>0.17</v>
      </c>
      <c r="C30">
        <v>0.14000000000000001</v>
      </c>
      <c r="D30">
        <v>0.22</v>
      </c>
      <c r="E30">
        <v>0.18</v>
      </c>
      <c r="G30">
        <v>0.03</v>
      </c>
      <c r="H30">
        <v>0.04</v>
      </c>
      <c r="I30">
        <v>0.12</v>
      </c>
      <c r="J30">
        <v>7.0000000000000007E-2</v>
      </c>
      <c r="M30">
        <v>1.268</v>
      </c>
      <c r="N30">
        <v>0.84499999999999997</v>
      </c>
      <c r="O30">
        <v>24.791</v>
      </c>
      <c r="P30">
        <v>7.0819999999999999</v>
      </c>
    </row>
    <row r="31" spans="1:16" x14ac:dyDescent="0.4">
      <c r="B31">
        <v>0.16</v>
      </c>
      <c r="C31">
        <v>0.16</v>
      </c>
      <c r="D31">
        <v>0.24</v>
      </c>
      <c r="E31">
        <v>0.2</v>
      </c>
      <c r="G31">
        <v>0.05</v>
      </c>
      <c r="H31">
        <v>0.05</v>
      </c>
      <c r="I31">
        <v>0.1</v>
      </c>
      <c r="J31">
        <v>0.08</v>
      </c>
      <c r="M31">
        <v>1.0109999999999999</v>
      </c>
      <c r="N31">
        <v>1.268</v>
      </c>
      <c r="O31">
        <v>20.071000000000002</v>
      </c>
      <c r="P31">
        <v>8.1639999999999997</v>
      </c>
    </row>
    <row r="32" spans="1:16" x14ac:dyDescent="0.4">
      <c r="B32">
        <v>0.16</v>
      </c>
      <c r="C32">
        <v>0.15</v>
      </c>
      <c r="D32">
        <v>0.22</v>
      </c>
      <c r="E32">
        <v>0.22</v>
      </c>
      <c r="G32">
        <v>0.08</v>
      </c>
      <c r="H32">
        <v>7.0000000000000007E-2</v>
      </c>
      <c r="I32">
        <v>0.12</v>
      </c>
      <c r="J32">
        <v>0.09</v>
      </c>
    </row>
    <row r="33" spans="1:16" x14ac:dyDescent="0.4">
      <c r="B33">
        <v>0.15</v>
      </c>
      <c r="C33">
        <v>0.16</v>
      </c>
      <c r="D33">
        <v>0.24</v>
      </c>
      <c r="E33">
        <v>0.2</v>
      </c>
      <c r="G33">
        <v>0.06</v>
      </c>
      <c r="H33">
        <v>0.06</v>
      </c>
      <c r="I33">
        <v>0.11</v>
      </c>
      <c r="J33">
        <v>7.0000000000000007E-2</v>
      </c>
    </row>
    <row r="34" spans="1:16" x14ac:dyDescent="0.4">
      <c r="B34">
        <v>0.14000000000000001</v>
      </c>
      <c r="C34">
        <v>0.16</v>
      </c>
      <c r="D34">
        <v>0.28000000000000003</v>
      </c>
      <c r="E34">
        <v>0.21</v>
      </c>
      <c r="G34">
        <v>7.0000000000000007E-2</v>
      </c>
      <c r="H34">
        <v>0.06</v>
      </c>
      <c r="I34">
        <v>0.1</v>
      </c>
      <c r="J34">
        <v>0.08</v>
      </c>
    </row>
    <row r="35" spans="1:16" x14ac:dyDescent="0.4">
      <c r="B35">
        <v>0.15</v>
      </c>
      <c r="C35">
        <v>0.18</v>
      </c>
      <c r="D35">
        <v>0.24</v>
      </c>
      <c r="E35">
        <v>0.19</v>
      </c>
      <c r="G35">
        <v>0.05</v>
      </c>
      <c r="H35">
        <v>0.05</v>
      </c>
      <c r="I35">
        <v>0.13</v>
      </c>
      <c r="J35">
        <v>7.0000000000000007E-2</v>
      </c>
    </row>
    <row r="36" spans="1:16" x14ac:dyDescent="0.4">
      <c r="B36">
        <v>0.12</v>
      </c>
      <c r="C36">
        <v>0.16</v>
      </c>
      <c r="D36">
        <v>0.28000000000000003</v>
      </c>
      <c r="E36">
        <v>0.17</v>
      </c>
      <c r="G36">
        <v>0.04</v>
      </c>
      <c r="H36">
        <v>0.03</v>
      </c>
      <c r="I36">
        <v>0.15</v>
      </c>
      <c r="J36">
        <v>0.1</v>
      </c>
    </row>
    <row r="38" spans="1:16" x14ac:dyDescent="0.4">
      <c r="A38" t="s">
        <v>12</v>
      </c>
      <c r="G38" t="s">
        <v>13</v>
      </c>
      <c r="M38" t="s">
        <v>14</v>
      </c>
    </row>
    <row r="39" spans="1:16" x14ac:dyDescent="0.4">
      <c r="A39" t="s">
        <v>1</v>
      </c>
      <c r="B39" s="1" t="s">
        <v>2</v>
      </c>
      <c r="C39" t="s">
        <v>3</v>
      </c>
      <c r="D39" t="s">
        <v>4</v>
      </c>
      <c r="G39" t="s">
        <v>1</v>
      </c>
      <c r="H39" s="1" t="s">
        <v>2</v>
      </c>
      <c r="I39" t="s">
        <v>3</v>
      </c>
      <c r="J39" t="s">
        <v>4</v>
      </c>
      <c r="M39" t="s">
        <v>1</v>
      </c>
      <c r="N39" s="1" t="s">
        <v>2</v>
      </c>
      <c r="O39" t="s">
        <v>3</v>
      </c>
      <c r="P39" t="s">
        <v>4</v>
      </c>
    </row>
    <row r="40" spans="1:16" x14ac:dyDescent="0.4">
      <c r="A40">
        <v>13.25</v>
      </c>
      <c r="B40">
        <v>12.36</v>
      </c>
      <c r="C40">
        <v>85.32</v>
      </c>
      <c r="D40">
        <v>53.29</v>
      </c>
      <c r="G40">
        <v>5.72</v>
      </c>
      <c r="H40">
        <v>4.8899999999999997</v>
      </c>
      <c r="I40">
        <v>28.14</v>
      </c>
      <c r="J40">
        <v>15.62</v>
      </c>
      <c r="M40">
        <v>0.31</v>
      </c>
      <c r="N40">
        <v>0.61</v>
      </c>
      <c r="O40">
        <v>3.55</v>
      </c>
      <c r="P40">
        <v>3.14</v>
      </c>
    </row>
    <row r="41" spans="1:16" x14ac:dyDescent="0.4">
      <c r="A41">
        <v>9.34</v>
      </c>
      <c r="B41">
        <v>11.65</v>
      </c>
      <c r="C41">
        <v>91.05</v>
      </c>
      <c r="D41">
        <v>48.61</v>
      </c>
      <c r="G41">
        <v>4.95</v>
      </c>
      <c r="H41">
        <v>5.18</v>
      </c>
      <c r="I41">
        <v>25.76</v>
      </c>
      <c r="J41">
        <v>13.49</v>
      </c>
      <c r="M41">
        <v>0.87</v>
      </c>
      <c r="N41">
        <v>0.25</v>
      </c>
      <c r="O41">
        <v>4.0199999999999996</v>
      </c>
      <c r="P41">
        <v>2.83</v>
      </c>
    </row>
    <row r="42" spans="1:16" x14ac:dyDescent="0.4">
      <c r="A42">
        <v>12.11</v>
      </c>
      <c r="B42">
        <v>9.7100000000000009</v>
      </c>
      <c r="C42">
        <v>79.599999999999994</v>
      </c>
      <c r="D42">
        <v>45.96</v>
      </c>
      <c r="G42">
        <v>4.51</v>
      </c>
      <c r="H42">
        <v>5.4</v>
      </c>
      <c r="I42">
        <v>30.1</v>
      </c>
      <c r="J42">
        <v>16.71</v>
      </c>
      <c r="M42">
        <v>0.22</v>
      </c>
      <c r="N42">
        <v>0.57999999999999996</v>
      </c>
      <c r="O42">
        <v>3.79</v>
      </c>
      <c r="P42">
        <v>2.52</v>
      </c>
    </row>
    <row r="43" spans="1:16" x14ac:dyDescent="0.4">
      <c r="A43">
        <v>8.7899999999999991</v>
      </c>
      <c r="B43">
        <v>10.119999999999999</v>
      </c>
      <c r="C43">
        <v>81.33</v>
      </c>
      <c r="D43">
        <v>50.38</v>
      </c>
      <c r="G43">
        <v>5.3</v>
      </c>
      <c r="H43">
        <v>5.26</v>
      </c>
      <c r="I43">
        <v>26.84</v>
      </c>
      <c r="J43">
        <v>20.58</v>
      </c>
      <c r="M43">
        <v>0.45</v>
      </c>
      <c r="N43">
        <v>0.63</v>
      </c>
      <c r="O43">
        <v>3.81</v>
      </c>
      <c r="P43">
        <v>3.76</v>
      </c>
    </row>
    <row r="44" spans="1:16" x14ac:dyDescent="0.4">
      <c r="A44">
        <v>10.47</v>
      </c>
      <c r="B44">
        <v>9.59</v>
      </c>
      <c r="C44">
        <v>93.57</v>
      </c>
      <c r="D44">
        <v>46.53</v>
      </c>
      <c r="G44">
        <v>5.49</v>
      </c>
      <c r="H44">
        <v>5.17</v>
      </c>
      <c r="I44">
        <v>28.03</v>
      </c>
      <c r="J44">
        <v>18.04</v>
      </c>
      <c r="M44">
        <v>0.6</v>
      </c>
      <c r="N44">
        <v>0.42</v>
      </c>
      <c r="O44">
        <v>4.63</v>
      </c>
      <c r="P44">
        <v>2.39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E66EA-002A-4968-A185-067F3A67300D}">
  <dimension ref="A1:W49"/>
  <sheetViews>
    <sheetView topLeftCell="A37" workbookViewId="0">
      <selection activeCell="K25" sqref="K25"/>
    </sheetView>
  </sheetViews>
  <sheetFormatPr defaultRowHeight="13.9" x14ac:dyDescent="0.4"/>
  <sheetData>
    <row r="1" spans="1:16" x14ac:dyDescent="0.4">
      <c r="B1" t="s">
        <v>1</v>
      </c>
      <c r="C1" s="1" t="s">
        <v>2</v>
      </c>
      <c r="D1" t="s">
        <v>3</v>
      </c>
      <c r="E1" t="s">
        <v>4</v>
      </c>
      <c r="I1" t="s">
        <v>1</v>
      </c>
      <c r="J1" s="1" t="s">
        <v>2</v>
      </c>
      <c r="K1" t="s">
        <v>3</v>
      </c>
      <c r="L1" t="s">
        <v>4</v>
      </c>
    </row>
    <row r="2" spans="1:16" x14ac:dyDescent="0.4">
      <c r="A2" t="s">
        <v>16</v>
      </c>
      <c r="B2">
        <v>42.563000000000002</v>
      </c>
      <c r="C2">
        <v>43.271000000000001</v>
      </c>
      <c r="D2">
        <v>155.19499999999999</v>
      </c>
      <c r="E2">
        <v>121.395</v>
      </c>
      <c r="G2">
        <v>63.598399999999998</v>
      </c>
      <c r="I2">
        <f>B2/G2</f>
        <v>0.66924639613575188</v>
      </c>
      <c r="J2">
        <f>C2/G2</f>
        <v>0.68037875166670858</v>
      </c>
      <c r="K2">
        <f>D2/G2</f>
        <v>2.4402343455181263</v>
      </c>
      <c r="L2">
        <f>E2/G2</f>
        <v>1.9087744345769704</v>
      </c>
    </row>
    <row r="3" spans="1:16" x14ac:dyDescent="0.4">
      <c r="B3">
        <v>77.837999999999994</v>
      </c>
      <c r="C3">
        <v>76.602999999999994</v>
      </c>
      <c r="D3">
        <v>161.49199999999999</v>
      </c>
      <c r="E3">
        <v>126.104</v>
      </c>
      <c r="G3">
        <v>63.598399999999998</v>
      </c>
      <c r="I3">
        <f>B3/G3</f>
        <v>1.2238987144330675</v>
      </c>
      <c r="J3">
        <f t="shared" ref="J3:J6" si="0">C3/G3</f>
        <v>1.2044799869179099</v>
      </c>
      <c r="K3">
        <f t="shared" ref="K3:K6" si="1">D3/G3</f>
        <v>2.5392462703464238</v>
      </c>
      <c r="L3">
        <f t="shared" ref="L3:L6" si="2">E3/G3</f>
        <v>1.9828171777906363</v>
      </c>
    </row>
    <row r="4" spans="1:16" x14ac:dyDescent="0.4">
      <c r="B4">
        <v>57.45</v>
      </c>
      <c r="C4">
        <v>59.491999999999997</v>
      </c>
      <c r="D4">
        <v>154.15299999999999</v>
      </c>
      <c r="E4">
        <v>128.81299999999999</v>
      </c>
      <c r="G4">
        <v>63.598399999999998</v>
      </c>
      <c r="I4">
        <f>B4/G4</f>
        <v>0.90332461193992308</v>
      </c>
      <c r="J4">
        <f t="shared" si="0"/>
        <v>0.93543233792045077</v>
      </c>
      <c r="K4">
        <f t="shared" si="1"/>
        <v>2.4238502855417745</v>
      </c>
      <c r="L4">
        <f t="shared" si="2"/>
        <v>2.0254125889959496</v>
      </c>
    </row>
    <row r="5" spans="1:16" x14ac:dyDescent="0.4">
      <c r="B5">
        <v>74.903000000000006</v>
      </c>
      <c r="C5">
        <v>71.39</v>
      </c>
      <c r="D5">
        <v>152.364</v>
      </c>
      <c r="E5">
        <v>115.553</v>
      </c>
      <c r="G5">
        <v>63.598399999999998</v>
      </c>
      <c r="I5">
        <f>B5/G5</f>
        <v>1.1777497547108104</v>
      </c>
      <c r="J5">
        <f t="shared" si="0"/>
        <v>1.1225125160381393</v>
      </c>
      <c r="K5">
        <f t="shared" si="1"/>
        <v>2.3957206470603034</v>
      </c>
      <c r="L5">
        <f t="shared" si="2"/>
        <v>1.816916777780573</v>
      </c>
    </row>
    <row r="6" spans="1:16" x14ac:dyDescent="0.4">
      <c r="B6">
        <v>65.238</v>
      </c>
      <c r="C6">
        <v>66.295000000000002</v>
      </c>
      <c r="D6">
        <v>153.15799999999999</v>
      </c>
      <c r="E6">
        <v>100.49299999999999</v>
      </c>
      <c r="G6">
        <v>63.598399999999998</v>
      </c>
      <c r="I6">
        <f>B6/G6</f>
        <v>1.0257805227804473</v>
      </c>
      <c r="J6">
        <f t="shared" si="0"/>
        <v>1.0424004377468616</v>
      </c>
      <c r="K6">
        <f t="shared" si="1"/>
        <v>2.4082052378676191</v>
      </c>
      <c r="L6">
        <f t="shared" si="2"/>
        <v>1.5801183677576793</v>
      </c>
    </row>
    <row r="8" spans="1:16" x14ac:dyDescent="0.4">
      <c r="A8" t="s">
        <v>17</v>
      </c>
      <c r="G8" t="s">
        <v>18</v>
      </c>
      <c r="M8" t="s">
        <v>19</v>
      </c>
    </row>
    <row r="9" spans="1:16" x14ac:dyDescent="0.4">
      <c r="A9" t="s">
        <v>1</v>
      </c>
      <c r="B9" s="1" t="s">
        <v>2</v>
      </c>
      <c r="C9" t="s">
        <v>3</v>
      </c>
      <c r="D9" t="s">
        <v>4</v>
      </c>
      <c r="G9" t="s">
        <v>1</v>
      </c>
      <c r="H9" s="1" t="s">
        <v>2</v>
      </c>
      <c r="I9" t="s">
        <v>3</v>
      </c>
      <c r="J9" t="s">
        <v>4</v>
      </c>
      <c r="M9" t="s">
        <v>1</v>
      </c>
      <c r="N9" s="1" t="s">
        <v>2</v>
      </c>
      <c r="O9" t="s">
        <v>3</v>
      </c>
      <c r="P9" t="s">
        <v>4</v>
      </c>
    </row>
    <row r="10" spans="1:16" x14ac:dyDescent="0.4">
      <c r="A10">
        <v>15.33</v>
      </c>
      <c r="B10">
        <v>16.72</v>
      </c>
      <c r="C10">
        <v>47.29</v>
      </c>
      <c r="D10">
        <v>36.799999999999997</v>
      </c>
      <c r="G10">
        <v>53.74</v>
      </c>
      <c r="H10">
        <v>51.24</v>
      </c>
      <c r="I10">
        <v>28.77</v>
      </c>
      <c r="J10">
        <v>33.78</v>
      </c>
      <c r="M10">
        <v>437.99</v>
      </c>
      <c r="N10">
        <v>445.74</v>
      </c>
      <c r="O10">
        <v>183.95</v>
      </c>
      <c r="P10">
        <v>258.92</v>
      </c>
    </row>
    <row r="11" spans="1:16" x14ac:dyDescent="0.4">
      <c r="A11">
        <v>16.72</v>
      </c>
      <c r="B11">
        <v>16.64</v>
      </c>
      <c r="C11">
        <v>49.05</v>
      </c>
      <c r="D11">
        <v>35.47</v>
      </c>
      <c r="G11">
        <v>50.18</v>
      </c>
      <c r="H11">
        <v>52.37</v>
      </c>
      <c r="I11">
        <v>26.95</v>
      </c>
      <c r="J11">
        <v>35.15</v>
      </c>
      <c r="M11">
        <v>462.45</v>
      </c>
      <c r="N11">
        <v>451.39</v>
      </c>
      <c r="O11">
        <v>179.04</v>
      </c>
      <c r="P11">
        <v>247.03</v>
      </c>
    </row>
    <row r="12" spans="1:16" x14ac:dyDescent="0.4">
      <c r="A12">
        <v>15.8</v>
      </c>
      <c r="B12">
        <v>15.61</v>
      </c>
      <c r="C12">
        <v>46.58</v>
      </c>
      <c r="D12">
        <v>36.08</v>
      </c>
      <c r="G12">
        <v>52.66</v>
      </c>
      <c r="H12">
        <v>54.3</v>
      </c>
      <c r="I12">
        <v>26.46</v>
      </c>
      <c r="J12">
        <v>35.94</v>
      </c>
      <c r="M12">
        <v>447.17</v>
      </c>
      <c r="N12">
        <v>459.05</v>
      </c>
      <c r="O12">
        <v>173.62</v>
      </c>
      <c r="P12">
        <v>266.57</v>
      </c>
    </row>
    <row r="13" spans="1:16" x14ac:dyDescent="0.4">
      <c r="A13">
        <v>17.010000000000002</v>
      </c>
      <c r="B13">
        <v>15.89</v>
      </c>
      <c r="C13">
        <v>50.76</v>
      </c>
      <c r="D13">
        <v>35.270000000000003</v>
      </c>
      <c r="G13">
        <v>55.13</v>
      </c>
      <c r="H13">
        <v>52.89</v>
      </c>
      <c r="I13">
        <v>27.81</v>
      </c>
      <c r="J13">
        <v>32.270000000000003</v>
      </c>
      <c r="M13">
        <v>462.51</v>
      </c>
      <c r="N13">
        <v>463.16</v>
      </c>
      <c r="O13">
        <v>172.57</v>
      </c>
      <c r="P13">
        <v>275.19</v>
      </c>
    </row>
    <row r="14" spans="1:16" x14ac:dyDescent="0.4">
      <c r="A14">
        <v>15.99</v>
      </c>
      <c r="B14">
        <v>15.74</v>
      </c>
      <c r="C14">
        <v>51.14</v>
      </c>
      <c r="D14">
        <v>36.19</v>
      </c>
      <c r="G14">
        <v>50.32</v>
      </c>
      <c r="H14">
        <v>50.96</v>
      </c>
      <c r="I14">
        <v>25.09</v>
      </c>
      <c r="J14">
        <v>35.630000000000003</v>
      </c>
      <c r="M14">
        <v>451.06</v>
      </c>
      <c r="N14">
        <v>449.95</v>
      </c>
      <c r="O14">
        <v>184.66</v>
      </c>
      <c r="P14">
        <v>254.43</v>
      </c>
    </row>
    <row r="16" spans="1:16" x14ac:dyDescent="0.4">
      <c r="A16">
        <v>16.170000000000002</v>
      </c>
      <c r="G16">
        <v>52.405999999999999</v>
      </c>
      <c r="M16">
        <v>452.23599999999999</v>
      </c>
    </row>
    <row r="18" spans="1:16" x14ac:dyDescent="0.4">
      <c r="A18">
        <f>A10/A16</f>
        <v>0.94805194805194792</v>
      </c>
      <c r="B18">
        <f>B10/A16</f>
        <v>1.0340136054421767</v>
      </c>
      <c r="C18">
        <f>C10/A16</f>
        <v>2.9245516388373529</v>
      </c>
      <c r="D18">
        <f>D10/A16</f>
        <v>2.2758194186765612</v>
      </c>
      <c r="G18">
        <f>G10/G16</f>
        <v>1.0254551005610044</v>
      </c>
      <c r="H18">
        <f>H10/G16</f>
        <v>0.97775063923978178</v>
      </c>
      <c r="I18">
        <f>I10/G16</f>
        <v>0.54898294088463151</v>
      </c>
      <c r="J18">
        <f>J10/G16</f>
        <v>0.64458268137236197</v>
      </c>
      <c r="M18">
        <f>M10/M16</f>
        <v>0.96849874844107953</v>
      </c>
      <c r="N18">
        <f>N10/M16</f>
        <v>0.98563581846646442</v>
      </c>
      <c r="O18">
        <f>O10/M16</f>
        <v>0.40675664918316984</v>
      </c>
      <c r="P18">
        <f>P10/M16</f>
        <v>0.57253292528679722</v>
      </c>
    </row>
    <row r="19" spans="1:16" x14ac:dyDescent="0.4">
      <c r="A19">
        <f>A11/A16</f>
        <v>1.0340136054421767</v>
      </c>
      <c r="B19">
        <f>B11/A16</f>
        <v>1.0290661719233147</v>
      </c>
      <c r="C19">
        <f>C11/A16</f>
        <v>3.0333951762523186</v>
      </c>
      <c r="D19">
        <f>D11/A16</f>
        <v>2.193568336425479</v>
      </c>
      <c r="G19">
        <f>G11/G16</f>
        <v>0.95752394763958326</v>
      </c>
      <c r="H19">
        <f>H11/G16</f>
        <v>0.99931305575697438</v>
      </c>
      <c r="I19">
        <f>I11/G16</f>
        <v>0.51425409304278136</v>
      </c>
      <c r="J19">
        <f>J11/G16</f>
        <v>0.67072472617639201</v>
      </c>
      <c r="M19">
        <f>M11/M16</f>
        <v>1.0225855526760363</v>
      </c>
      <c r="N19">
        <f>N11/M16</f>
        <v>0.99812929532368055</v>
      </c>
      <c r="O19">
        <f>O11/M16</f>
        <v>0.3958994861090227</v>
      </c>
      <c r="P19">
        <f>P11/M16</f>
        <v>0.54624134301559368</v>
      </c>
    </row>
    <row r="20" spans="1:16" x14ac:dyDescent="0.4">
      <c r="A20">
        <f>A12/A16</f>
        <v>0.97711811997526277</v>
      </c>
      <c r="B20">
        <f>B12/A16</f>
        <v>0.96536796536796521</v>
      </c>
      <c r="C20">
        <f>C12/A16</f>
        <v>2.8806431663574519</v>
      </c>
      <c r="D20">
        <f>D12/A16</f>
        <v>2.2312925170068025</v>
      </c>
      <c r="G20">
        <f>G12/G16</f>
        <v>1.0048467732702362</v>
      </c>
      <c r="H20">
        <f>H12/G16</f>
        <v>1.0361408998969583</v>
      </c>
      <c r="I20">
        <f>I12/G16</f>
        <v>0.50490401862382173</v>
      </c>
      <c r="J20">
        <f>J12/G16</f>
        <v>0.68579933595389841</v>
      </c>
      <c r="M20">
        <f>M12/M16</f>
        <v>0.98879788429050319</v>
      </c>
      <c r="N20">
        <f>N12/M16</f>
        <v>1.0150673542132869</v>
      </c>
      <c r="O20">
        <f>O12/M16</f>
        <v>0.38391459326546318</v>
      </c>
      <c r="P20">
        <f>P12/M16</f>
        <v>0.58944887182798367</v>
      </c>
    </row>
    <row r="21" spans="1:16" x14ac:dyDescent="0.4">
      <c r="A21">
        <f>A13/A16</f>
        <v>1.051948051948052</v>
      </c>
      <c r="B21">
        <f>B13/A16</f>
        <v>0.9826839826839826</v>
      </c>
      <c r="C21">
        <f>C13/A16</f>
        <v>3.1391465677179959</v>
      </c>
      <c r="D21">
        <f>D13/A16</f>
        <v>2.181199752628324</v>
      </c>
      <c r="G21">
        <f>G13/G16</f>
        <v>1.0519787810556045</v>
      </c>
      <c r="H21">
        <f>H13/G16</f>
        <v>1.0092355837117888</v>
      </c>
      <c r="I21">
        <f>I13/G16</f>
        <v>0.53066442773728195</v>
      </c>
      <c r="J21">
        <f>J13/G16</f>
        <v>0.61576918673434344</v>
      </c>
      <c r="M21">
        <f>M13/M16</f>
        <v>1.0227182267665555</v>
      </c>
      <c r="N21">
        <f>N13/M16</f>
        <v>1.024155529413846</v>
      </c>
      <c r="O21">
        <f>O13/M16</f>
        <v>0.38159279668137874</v>
      </c>
      <c r="P21">
        <f>P13/M16</f>
        <v>0.60850971616589566</v>
      </c>
    </row>
    <row r="22" spans="1:16" x14ac:dyDescent="0.4">
      <c r="A22">
        <f>A14/A16</f>
        <v>0.98886827458256021</v>
      </c>
      <c r="B22">
        <f>B14/A16</f>
        <v>0.97340754483611613</v>
      </c>
      <c r="C22">
        <f>C14/A16</f>
        <v>3.1626468769325911</v>
      </c>
      <c r="D22">
        <f>D14/A16</f>
        <v>2.2380952380952377</v>
      </c>
      <c r="G22">
        <f>G14/G16</f>
        <v>0.96019539747357174</v>
      </c>
      <c r="H22">
        <f>H14/G16</f>
        <v>0.97240773957180482</v>
      </c>
      <c r="I22">
        <f>I14/G16</f>
        <v>0.47876197381979163</v>
      </c>
      <c r="J22">
        <f>J14/G16</f>
        <v>0.6798839827500669</v>
      </c>
      <c r="M22">
        <f>M14/M16</f>
        <v>0.9973995878258255</v>
      </c>
      <c r="N22">
        <f>N14/M16</f>
        <v>0.99494511715122191</v>
      </c>
      <c r="O22">
        <f>O14/M16</f>
        <v>0.40832662592097929</v>
      </c>
      <c r="P22">
        <f>P14/M16</f>
        <v>0.56260448084628378</v>
      </c>
    </row>
    <row r="26" spans="1:16" x14ac:dyDescent="0.4">
      <c r="A26" t="s">
        <v>20</v>
      </c>
      <c r="B26" t="s">
        <v>1</v>
      </c>
      <c r="C26" s="1" t="s">
        <v>2</v>
      </c>
      <c r="D26" t="s">
        <v>3</v>
      </c>
      <c r="E26" t="s">
        <v>4</v>
      </c>
    </row>
    <row r="27" spans="1:16" x14ac:dyDescent="0.4">
      <c r="B27">
        <v>4.5</v>
      </c>
      <c r="C27">
        <v>4.3</v>
      </c>
      <c r="D27">
        <v>56.2</v>
      </c>
      <c r="E27">
        <v>32.700000000000003</v>
      </c>
    </row>
    <row r="28" spans="1:16" x14ac:dyDescent="0.4">
      <c r="B28">
        <v>3.7</v>
      </c>
      <c r="C28">
        <v>3.8</v>
      </c>
      <c r="D28">
        <v>53.9</v>
      </c>
      <c r="E28">
        <v>36.799999999999997</v>
      </c>
    </row>
    <row r="29" spans="1:16" x14ac:dyDescent="0.4">
      <c r="B29">
        <v>4.2</v>
      </c>
      <c r="C29">
        <v>4.4000000000000004</v>
      </c>
      <c r="D29">
        <v>51.1</v>
      </c>
      <c r="E29">
        <v>38.4</v>
      </c>
    </row>
    <row r="30" spans="1:16" x14ac:dyDescent="0.4">
      <c r="B30">
        <v>4.0999999999999996</v>
      </c>
      <c r="C30">
        <v>3.6</v>
      </c>
      <c r="D30">
        <v>50.8</v>
      </c>
      <c r="E30">
        <v>40.1</v>
      </c>
    </row>
    <row r="31" spans="1:16" x14ac:dyDescent="0.4">
      <c r="B31">
        <v>3.9</v>
      </c>
      <c r="C31">
        <v>4.5999999999999996</v>
      </c>
      <c r="D31">
        <v>59.5</v>
      </c>
      <c r="E31">
        <v>42.6</v>
      </c>
    </row>
    <row r="33" spans="1:23" x14ac:dyDescent="0.4">
      <c r="A33" t="s">
        <v>21</v>
      </c>
      <c r="G33" t="s">
        <v>22</v>
      </c>
      <c r="M33" t="s">
        <v>23</v>
      </c>
      <c r="S33" t="s">
        <v>24</v>
      </c>
    </row>
    <row r="34" spans="1:23" x14ac:dyDescent="0.4">
      <c r="A34" t="s">
        <v>1</v>
      </c>
      <c r="B34">
        <v>11183.841</v>
      </c>
      <c r="C34">
        <v>7241.3050000000003</v>
      </c>
      <c r="D34">
        <v>6718.9620000000004</v>
      </c>
      <c r="H34">
        <v>19337.962</v>
      </c>
      <c r="I34">
        <v>20287.618999999999</v>
      </c>
      <c r="J34">
        <v>13220.79</v>
      </c>
      <c r="N34">
        <v>19139.425999999999</v>
      </c>
      <c r="O34">
        <v>15777.861000000001</v>
      </c>
      <c r="P34">
        <v>13007.205</v>
      </c>
      <c r="T34">
        <v>6570.3050000000003</v>
      </c>
      <c r="U34">
        <v>5635.9620000000004</v>
      </c>
      <c r="V34">
        <v>6205.5479999999998</v>
      </c>
    </row>
    <row r="35" spans="1:23" x14ac:dyDescent="0.4">
      <c r="A35" s="1" t="s">
        <v>2</v>
      </c>
      <c r="B35">
        <v>11708.891</v>
      </c>
      <c r="C35">
        <v>7157.134</v>
      </c>
      <c r="D35">
        <v>6664.4260000000004</v>
      </c>
      <c r="H35">
        <v>19793.547999999999</v>
      </c>
      <c r="I35">
        <v>18325.841</v>
      </c>
      <c r="J35">
        <v>12026.841</v>
      </c>
      <c r="N35">
        <v>20174.547999999999</v>
      </c>
      <c r="O35">
        <v>12995.718999999999</v>
      </c>
      <c r="P35">
        <v>12652.083000000001</v>
      </c>
      <c r="T35">
        <v>6363.4769999999999</v>
      </c>
      <c r="U35">
        <v>5740.4769999999999</v>
      </c>
      <c r="V35">
        <v>6017.134</v>
      </c>
    </row>
    <row r="36" spans="1:23" x14ac:dyDescent="0.4">
      <c r="A36" t="s">
        <v>3</v>
      </c>
      <c r="B36">
        <v>22448.669000000002</v>
      </c>
      <c r="C36">
        <v>16304.962</v>
      </c>
      <c r="D36">
        <v>17918.962</v>
      </c>
      <c r="H36">
        <v>4705.7700000000004</v>
      </c>
      <c r="I36">
        <v>3692.7190000000001</v>
      </c>
      <c r="J36">
        <v>3563.355</v>
      </c>
      <c r="N36">
        <v>22473.912</v>
      </c>
      <c r="O36">
        <v>12565.79</v>
      </c>
      <c r="P36">
        <v>12461.841</v>
      </c>
      <c r="T36">
        <v>14989.083000000001</v>
      </c>
      <c r="U36">
        <v>10663.254999999999</v>
      </c>
      <c r="V36">
        <v>12324.134</v>
      </c>
    </row>
    <row r="37" spans="1:23" x14ac:dyDescent="0.4">
      <c r="A37" t="s">
        <v>4</v>
      </c>
      <c r="B37">
        <v>15796.205</v>
      </c>
      <c r="C37">
        <v>14336.083000000001</v>
      </c>
      <c r="D37">
        <v>15617.79</v>
      </c>
      <c r="H37">
        <v>11726.376</v>
      </c>
      <c r="I37">
        <v>2604.4969999999998</v>
      </c>
      <c r="J37">
        <v>2360.8910000000001</v>
      </c>
      <c r="N37">
        <v>20933.255000000001</v>
      </c>
      <c r="O37">
        <v>12789.548000000001</v>
      </c>
      <c r="P37">
        <v>13257.891</v>
      </c>
      <c r="T37">
        <v>12271.376</v>
      </c>
      <c r="U37">
        <v>8746.4969999999994</v>
      </c>
      <c r="V37">
        <v>7759.8609999999999</v>
      </c>
    </row>
    <row r="40" spans="1:23" x14ac:dyDescent="0.4">
      <c r="B40">
        <f>B34/N34</f>
        <v>0.5843352355499063</v>
      </c>
      <c r="C40">
        <f t="shared" ref="C40:D43" si="3">C34/O34</f>
        <v>0.45895352988595856</v>
      </c>
      <c r="D40">
        <f t="shared" si="3"/>
        <v>0.51655693901956645</v>
      </c>
      <c r="E40">
        <v>0.519948568</v>
      </c>
      <c r="H40">
        <f>H34/N34</f>
        <v>1.0103731428518286</v>
      </c>
      <c r="I40">
        <f t="shared" ref="I40:J43" si="4">I34/O34</f>
        <v>1.2858282247511241</v>
      </c>
      <c r="J40">
        <f t="shared" si="4"/>
        <v>1.0164205146301608</v>
      </c>
      <c r="K40">
        <v>1.1042072940000001</v>
      </c>
      <c r="T40">
        <f>T34/N34</f>
        <v>0.34328641830742473</v>
      </c>
      <c r="U40">
        <f>U34/O34</f>
        <v>0.35720697501391352</v>
      </c>
      <c r="V40">
        <f>V34/P34</f>
        <v>0.47708543072858467</v>
      </c>
      <c r="W40">
        <v>0.39252627499999998</v>
      </c>
    </row>
    <row r="41" spans="1:23" x14ac:dyDescent="0.4">
      <c r="B41">
        <f t="shared" ref="B41:B43" si="5">B35/N35</f>
        <v>0.58037934728450924</v>
      </c>
      <c r="C41">
        <f t="shared" si="3"/>
        <v>0.55073012889860118</v>
      </c>
      <c r="D41">
        <f t="shared" si="3"/>
        <v>0.52674535884723483</v>
      </c>
      <c r="H41">
        <f>H35/N35</f>
        <v>0.98111481853273741</v>
      </c>
      <c r="I41">
        <f t="shared" si="4"/>
        <v>1.4101444483371794</v>
      </c>
      <c r="J41">
        <f t="shared" si="4"/>
        <v>0.95058189232555623</v>
      </c>
      <c r="T41">
        <f t="shared" ref="T41:V43" si="6">T35/N35</f>
        <v>0.31542104437730156</v>
      </c>
      <c r="U41">
        <f t="shared" si="6"/>
        <v>0.44172061584280181</v>
      </c>
      <c r="V41">
        <f t="shared" si="6"/>
        <v>0.47558445514465875</v>
      </c>
      <c r="W41">
        <v>0.39252627499999998</v>
      </c>
    </row>
    <row r="42" spans="1:23" x14ac:dyDescent="0.4">
      <c r="B42">
        <f t="shared" si="5"/>
        <v>0.99887678656034617</v>
      </c>
      <c r="C42">
        <f t="shared" si="3"/>
        <v>1.2975676021961213</v>
      </c>
      <c r="D42">
        <f t="shared" si="3"/>
        <v>1.4379064858875987</v>
      </c>
      <c r="H42">
        <f t="shared" ref="H42:H43" si="7">H36/N36</f>
        <v>0.20938811186944223</v>
      </c>
      <c r="I42">
        <f t="shared" si="4"/>
        <v>0.29387081910488716</v>
      </c>
      <c r="J42">
        <f t="shared" si="4"/>
        <v>0.28594129872143287</v>
      </c>
      <c r="T42">
        <f t="shared" si="6"/>
        <v>0.6669547785005121</v>
      </c>
      <c r="U42">
        <f t="shared" si="6"/>
        <v>0.84859407964003841</v>
      </c>
      <c r="V42">
        <f t="shared" si="6"/>
        <v>0.98894970654817371</v>
      </c>
      <c r="W42">
        <v>0.39252627499999998</v>
      </c>
    </row>
    <row r="43" spans="1:23" x14ac:dyDescent="0.4">
      <c r="B43">
        <f t="shared" si="5"/>
        <v>0.75459860399159129</v>
      </c>
      <c r="C43">
        <f t="shared" si="3"/>
        <v>1.1209217870717558</v>
      </c>
      <c r="D43">
        <f t="shared" si="3"/>
        <v>1.1779995777608974</v>
      </c>
      <c r="H43">
        <f t="shared" si="7"/>
        <v>0.56017929366455432</v>
      </c>
      <c r="I43">
        <f t="shared" si="4"/>
        <v>0.20364261504784997</v>
      </c>
      <c r="J43">
        <f t="shared" si="4"/>
        <v>0.17807440112458309</v>
      </c>
      <c r="T43">
        <f t="shared" si="6"/>
        <v>0.58621442293613679</v>
      </c>
      <c r="U43">
        <f t="shared" si="6"/>
        <v>0.68387850766891833</v>
      </c>
      <c r="V43">
        <f t="shared" si="6"/>
        <v>0.58530131225245408</v>
      </c>
      <c r="W43">
        <v>0.39252627499999998</v>
      </c>
    </row>
    <row r="46" spans="1:23" x14ac:dyDescent="0.4">
      <c r="B46">
        <f>B40/E40</f>
        <v>1.1238327625318247</v>
      </c>
      <c r="C46">
        <f>C40/E40</f>
        <v>0.88269024694372955</v>
      </c>
      <c r="D46">
        <f>D40/E40</f>
        <v>0.99347699140036183</v>
      </c>
      <c r="H46">
        <f>H40/K40</f>
        <v>0.91502125401811418</v>
      </c>
      <c r="I46">
        <f>I40/K40</f>
        <v>1.1644808286795505</v>
      </c>
      <c r="J46">
        <f>J40/K40</f>
        <v>0.920497917513449</v>
      </c>
      <c r="T46">
        <f>T40/W40</f>
        <v>0.87455653333633465</v>
      </c>
      <c r="U46">
        <f>U40/W40</f>
        <v>0.91002054579381608</v>
      </c>
      <c r="V46">
        <f>V40/W40</f>
        <v>1.215422918449433</v>
      </c>
    </row>
    <row r="47" spans="1:23" x14ac:dyDescent="0.4">
      <c r="B47">
        <f>B41/E40</f>
        <v>1.1162245325859024</v>
      </c>
      <c r="C47">
        <f>C41/E40</f>
        <v>1.0592011648709863</v>
      </c>
      <c r="D47">
        <f>D41/E40</f>
        <v>1.0130720445550585</v>
      </c>
      <c r="H47">
        <f>H41/K40</f>
        <v>0.88852412392481206</v>
      </c>
      <c r="I47">
        <f>I41/K40</f>
        <v>1.2770649641598721</v>
      </c>
      <c r="J47">
        <f>J41/K40</f>
        <v>0.86087267987704141</v>
      </c>
      <c r="T47">
        <f t="shared" ref="T47:T49" si="8">T41/W41</f>
        <v>0.80356670232407135</v>
      </c>
      <c r="U47">
        <f t="shared" ref="U47:U49" si="9">U41/W41</f>
        <v>1.1253275104776155</v>
      </c>
      <c r="V47">
        <f t="shared" ref="V47:V49" si="10">V41/W41</f>
        <v>1.2115990328154689</v>
      </c>
    </row>
    <row r="48" spans="1:23" x14ac:dyDescent="0.4">
      <c r="B48">
        <f>B42/E40</f>
        <v>1.9211069094825282</v>
      </c>
      <c r="C48">
        <f>C42/E40</f>
        <v>2.4955691429005364</v>
      </c>
      <c r="D48">
        <f>D42/E40</f>
        <v>2.7654783076306093</v>
      </c>
      <c r="H48">
        <f>H42/K40</f>
        <v>0.18962753914704916</v>
      </c>
      <c r="I48">
        <f>I42/K40</f>
        <v>0.26613736451634701</v>
      </c>
      <c r="J48">
        <f>J42/K40</f>
        <v>0.25895617632229917</v>
      </c>
      <c r="T48">
        <f t="shared" si="8"/>
        <v>1.6991340987313834</v>
      </c>
      <c r="U48">
        <f t="shared" si="9"/>
        <v>2.1618784109166667</v>
      </c>
      <c r="V48">
        <f t="shared" si="10"/>
        <v>2.5194484281292349</v>
      </c>
    </row>
    <row r="49" spans="2:22" x14ac:dyDescent="0.4">
      <c r="B49">
        <f>B43/E40</f>
        <v>1.4512947057324934</v>
      </c>
      <c r="C49">
        <f>C43/E40</f>
        <v>2.1558320496648733</v>
      </c>
      <c r="D49">
        <f>D43/E40</f>
        <v>2.2656078894343592</v>
      </c>
      <c r="H49">
        <f>H43/K40</f>
        <v>0.50731352410768837</v>
      </c>
      <c r="I49">
        <f>I43/K40</f>
        <v>0.1844242617798266</v>
      </c>
      <c r="J49">
        <f>J43/K40</f>
        <v>0.16126899549767246</v>
      </c>
      <c r="T49">
        <f t="shared" si="8"/>
        <v>1.4934399561816258</v>
      </c>
      <c r="U49">
        <f t="shared" si="9"/>
        <v>1.7422489938257468</v>
      </c>
      <c r="V49">
        <f t="shared" si="10"/>
        <v>1.4911137152600908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B44E1-C1D0-4BB2-93EC-48E135EF386F}">
  <dimension ref="A1:X51"/>
  <sheetViews>
    <sheetView topLeftCell="A31" workbookViewId="0">
      <selection activeCell="A37" sqref="A37"/>
    </sheetView>
  </sheetViews>
  <sheetFormatPr defaultRowHeight="13.9" x14ac:dyDescent="0.4"/>
  <cols>
    <col min="6" max="9" width="19.53125" bestFit="1" customWidth="1"/>
    <col min="13" max="13" width="14.265625" bestFit="1" customWidth="1"/>
  </cols>
  <sheetData>
    <row r="1" spans="1:21" x14ac:dyDescent="0.4">
      <c r="B1">
        <v>1.1000000000000001</v>
      </c>
      <c r="C1">
        <v>1.2</v>
      </c>
      <c r="D1">
        <v>1.3</v>
      </c>
      <c r="E1">
        <v>1.4</v>
      </c>
      <c r="F1">
        <v>1.5</v>
      </c>
      <c r="G1">
        <v>2.1</v>
      </c>
      <c r="H1">
        <v>2.2000000000000002</v>
      </c>
      <c r="I1">
        <v>2.2999999999999998</v>
      </c>
      <c r="J1">
        <v>2.4</v>
      </c>
      <c r="K1">
        <v>2.5</v>
      </c>
      <c r="L1">
        <v>3.1</v>
      </c>
      <c r="M1" s="2">
        <v>3.2</v>
      </c>
      <c r="N1">
        <v>3.3</v>
      </c>
      <c r="O1">
        <v>3.4</v>
      </c>
      <c r="P1">
        <v>3.5</v>
      </c>
      <c r="Q1">
        <v>4.0999999999999996</v>
      </c>
      <c r="R1">
        <v>4.2</v>
      </c>
      <c r="S1">
        <v>4.3</v>
      </c>
      <c r="T1">
        <v>4.4000000000000004</v>
      </c>
      <c r="U1">
        <v>4.5</v>
      </c>
    </row>
    <row r="2" spans="1:21" x14ac:dyDescent="0.4">
      <c r="A2" t="s">
        <v>30</v>
      </c>
      <c r="B2">
        <v>28.36</v>
      </c>
      <c r="C2">
        <v>29.03</v>
      </c>
      <c r="D2">
        <v>29.22</v>
      </c>
      <c r="E2">
        <v>30.82</v>
      </c>
      <c r="F2">
        <v>30.39</v>
      </c>
      <c r="G2">
        <v>28.96</v>
      </c>
      <c r="H2">
        <v>29.18</v>
      </c>
      <c r="I2">
        <v>29.64</v>
      </c>
      <c r="J2">
        <v>29.77</v>
      </c>
      <c r="K2">
        <v>29.52</v>
      </c>
      <c r="L2">
        <v>25.42</v>
      </c>
      <c r="M2" s="2">
        <v>26.15</v>
      </c>
      <c r="N2">
        <v>25.59</v>
      </c>
      <c r="O2">
        <v>26.17</v>
      </c>
      <c r="P2">
        <v>25.94</v>
      </c>
      <c r="Q2">
        <v>27.89</v>
      </c>
      <c r="R2">
        <v>27.31</v>
      </c>
      <c r="S2">
        <v>26.46</v>
      </c>
      <c r="T2">
        <v>27.3</v>
      </c>
      <c r="U2">
        <v>27.88</v>
      </c>
    </row>
    <row r="3" spans="1:21" x14ac:dyDescent="0.4">
      <c r="A3" t="s">
        <v>23</v>
      </c>
      <c r="B3">
        <v>16.22</v>
      </c>
      <c r="C3">
        <v>16.13</v>
      </c>
      <c r="D3">
        <v>16.190000000000001</v>
      </c>
      <c r="E3">
        <v>16.46</v>
      </c>
      <c r="F3">
        <v>16.59</v>
      </c>
      <c r="G3">
        <v>16.39</v>
      </c>
      <c r="H3">
        <v>16.059999999999999</v>
      </c>
      <c r="I3">
        <v>16.39</v>
      </c>
      <c r="J3">
        <v>17.03</v>
      </c>
      <c r="K3">
        <v>16.07</v>
      </c>
      <c r="L3">
        <v>15.77</v>
      </c>
      <c r="M3">
        <v>16.68</v>
      </c>
      <c r="N3">
        <v>16.239999999999998</v>
      </c>
      <c r="O3">
        <v>16.559999999999999</v>
      </c>
      <c r="P3">
        <v>16.239999999999998</v>
      </c>
      <c r="Q3">
        <v>17.07</v>
      </c>
      <c r="R3">
        <v>16.18</v>
      </c>
      <c r="S3">
        <v>15.26</v>
      </c>
      <c r="T3">
        <v>16.04</v>
      </c>
      <c r="U3">
        <v>16.75</v>
      </c>
    </row>
    <row r="4" spans="1:21" x14ac:dyDescent="0.4">
      <c r="F4" s="3"/>
      <c r="M4" s="2"/>
    </row>
    <row r="5" spans="1:21" x14ac:dyDescent="0.4">
      <c r="F5" s="3"/>
      <c r="M5" s="2"/>
    </row>
    <row r="6" spans="1:21" x14ac:dyDescent="0.4">
      <c r="F6" s="3"/>
      <c r="M6" s="2"/>
    </row>
    <row r="7" spans="1:21" x14ac:dyDescent="0.4">
      <c r="B7" t="s">
        <v>30</v>
      </c>
      <c r="C7" t="s">
        <v>23</v>
      </c>
      <c r="F7" s="3"/>
      <c r="M7" s="2"/>
    </row>
    <row r="8" spans="1:21" x14ac:dyDescent="0.4">
      <c r="A8">
        <v>1.1000000000000001</v>
      </c>
      <c r="B8">
        <v>28.36</v>
      </c>
      <c r="C8">
        <v>16.22</v>
      </c>
      <c r="E8" s="3"/>
      <c r="F8" s="3">
        <f>1/POWER(2,B8)</f>
        <v>2.9026142495144217E-9</v>
      </c>
      <c r="G8" s="3">
        <f>1/POWER(2,C8)</f>
        <v>1.3100668890956956E-5</v>
      </c>
      <c r="H8" s="3">
        <f>F8/G8</f>
        <v>2.2156229377860386E-4</v>
      </c>
      <c r="I8" s="4">
        <v>1.179239145041E-4</v>
      </c>
      <c r="J8">
        <f>H8/I8</f>
        <v>1.8788580307084408</v>
      </c>
      <c r="L8">
        <f>B8-C8</f>
        <v>12.14</v>
      </c>
      <c r="M8" s="2">
        <f>POWER(2,-L8)</f>
        <v>2.2156229377860381E-4</v>
      </c>
      <c r="N8">
        <v>1.179239E-4</v>
      </c>
      <c r="O8">
        <f>M8/N8</f>
        <v>1.8788582617993792</v>
      </c>
    </row>
    <row r="9" spans="1:21" x14ac:dyDescent="0.4">
      <c r="A9">
        <v>1.2</v>
      </c>
      <c r="B9">
        <v>29.03</v>
      </c>
      <c r="C9">
        <v>16.13</v>
      </c>
      <c r="E9" s="3"/>
      <c r="F9" s="3">
        <f t="shared" ref="F9:G27" si="0">1/POWER(2,B9)</f>
        <v>1.8243124663586284E-9</v>
      </c>
      <c r="G9" s="3">
        <f t="shared" si="0"/>
        <v>1.3943961337728908E-5</v>
      </c>
      <c r="H9" s="3">
        <f t="shared" ref="H9:H27" si="1">F9/G9</f>
        <v>1.308317215010121E-4</v>
      </c>
      <c r="I9" s="4">
        <v>1.179239145041E-4</v>
      </c>
      <c r="J9">
        <f t="shared" ref="J9:J27" si="2">H9/I9</f>
        <v>1.1094587730673011</v>
      </c>
      <c r="L9">
        <f t="shared" ref="L9:L27" si="3">B9-C9</f>
        <v>12.900000000000002</v>
      </c>
      <c r="M9" s="2">
        <f t="shared" ref="M9:M27" si="4">POWER(2,-L9)</f>
        <v>1.3083172150101207E-4</v>
      </c>
      <c r="N9">
        <v>1.179239E-4</v>
      </c>
      <c r="O9">
        <f t="shared" ref="O9:O27" si="5">M9/N9</f>
        <v>1.1094589095256524</v>
      </c>
    </row>
    <row r="10" spans="1:21" x14ac:dyDescent="0.4">
      <c r="A10">
        <v>1.3</v>
      </c>
      <c r="B10">
        <v>29.22</v>
      </c>
      <c r="C10">
        <v>16.190000000000001</v>
      </c>
      <c r="E10" s="3"/>
      <c r="F10" s="3">
        <f t="shared" si="0"/>
        <v>1.5992027454781453E-9</v>
      </c>
      <c r="G10" s="3">
        <f t="shared" si="0"/>
        <v>1.3375941792542036E-5</v>
      </c>
      <c r="H10" s="3">
        <f t="shared" si="1"/>
        <v>1.1955814179527947E-4</v>
      </c>
      <c r="I10" s="4">
        <v>1.179239145041E-4</v>
      </c>
      <c r="J10">
        <f t="shared" si="2"/>
        <v>1.0138583195618278</v>
      </c>
      <c r="L10">
        <f t="shared" si="3"/>
        <v>13.029999999999998</v>
      </c>
      <c r="M10" s="2">
        <f t="shared" si="4"/>
        <v>1.1955814179527945E-4</v>
      </c>
      <c r="N10">
        <v>1.179239E-4</v>
      </c>
      <c r="O10">
        <f t="shared" si="5"/>
        <v>1.0138584442617609</v>
      </c>
    </row>
    <row r="11" spans="1:21" x14ac:dyDescent="0.4">
      <c r="A11">
        <v>1.4</v>
      </c>
      <c r="B11">
        <v>30.82</v>
      </c>
      <c r="C11">
        <v>16.46</v>
      </c>
      <c r="E11" s="3"/>
      <c r="F11" s="3">
        <f t="shared" si="0"/>
        <v>5.275401683970359E-10</v>
      </c>
      <c r="G11" s="3">
        <f t="shared" si="0"/>
        <v>1.1092929972231379E-5</v>
      </c>
      <c r="H11" s="3">
        <f t="shared" si="1"/>
        <v>4.7556431864044258E-5</v>
      </c>
      <c r="I11" s="4">
        <v>1.179239145041E-4</v>
      </c>
      <c r="J11">
        <f t="shared" si="2"/>
        <v>0.40328064128494318</v>
      </c>
      <c r="L11">
        <f t="shared" si="3"/>
        <v>14.36</v>
      </c>
      <c r="M11" s="2">
        <f>POWER(2,-L11)</f>
        <v>4.7556431864044251E-5</v>
      </c>
      <c r="N11">
        <v>1.179239E-4</v>
      </c>
      <c r="O11">
        <f t="shared" si="5"/>
        <v>0.40328069088661628</v>
      </c>
    </row>
    <row r="12" spans="1:21" x14ac:dyDescent="0.4">
      <c r="A12">
        <v>1.5</v>
      </c>
      <c r="B12">
        <v>30.39</v>
      </c>
      <c r="C12">
        <v>16.59</v>
      </c>
      <c r="E12" s="3"/>
      <c r="F12" s="3">
        <f t="shared" si="0"/>
        <v>7.1071982800986721E-10</v>
      </c>
      <c r="G12" s="3">
        <f t="shared" si="0"/>
        <v>1.0137068283817375E-5</v>
      </c>
      <c r="H12" s="3">
        <f t="shared" si="1"/>
        <v>7.0110983581362168E-5</v>
      </c>
      <c r="I12" s="4">
        <v>1.179239145041E-4</v>
      </c>
      <c r="J12">
        <f t="shared" si="2"/>
        <v>0.59454423537580703</v>
      </c>
      <c r="L12">
        <f t="shared" si="3"/>
        <v>13.8</v>
      </c>
      <c r="M12" s="2">
        <f>POWER(2,-L12)</f>
        <v>7.0110983581362033E-5</v>
      </c>
      <c r="N12">
        <v>1.179239E-4</v>
      </c>
      <c r="O12">
        <f t="shared" si="5"/>
        <v>0.59454430850202578</v>
      </c>
    </row>
    <row r="13" spans="1:21" x14ac:dyDescent="0.4">
      <c r="A13">
        <v>2.1</v>
      </c>
      <c r="B13">
        <v>28.96</v>
      </c>
      <c r="C13">
        <v>16.39</v>
      </c>
      <c r="E13" s="3"/>
      <c r="F13" s="3">
        <f>1/POWER(2,B13)</f>
        <v>1.9150112320781998E-9</v>
      </c>
      <c r="G13" s="3">
        <f t="shared" si="0"/>
        <v>1.1644433662113639E-5</v>
      </c>
      <c r="H13" s="3">
        <f>F13/G13</f>
        <v>1.6445722373848766E-4</v>
      </c>
      <c r="I13" s="4">
        <v>1.179239145041E-4</v>
      </c>
      <c r="J13">
        <f>H13/I13</f>
        <v>1.3946045162261789</v>
      </c>
      <c r="L13">
        <f t="shared" si="3"/>
        <v>12.57</v>
      </c>
      <c r="M13" s="2">
        <f t="shared" si="4"/>
        <v>1.6445722373848769E-4</v>
      </c>
      <c r="N13">
        <v>1.179239E-4</v>
      </c>
      <c r="O13">
        <f t="shared" si="5"/>
        <v>1.394604687756152</v>
      </c>
    </row>
    <row r="14" spans="1:21" x14ac:dyDescent="0.4">
      <c r="A14">
        <v>2.2000000000000002</v>
      </c>
      <c r="B14">
        <v>29.18</v>
      </c>
      <c r="C14">
        <v>16.059999999999999</v>
      </c>
      <c r="E14" s="3"/>
      <c r="F14" s="3">
        <f t="shared" si="0"/>
        <v>1.6441624542524193E-9</v>
      </c>
      <c r="G14" s="3">
        <f t="shared" si="0"/>
        <v>1.4637208852009049E-5</v>
      </c>
      <c r="H14" s="3">
        <f t="shared" si="1"/>
        <v>1.1232759407041922E-4</v>
      </c>
      <c r="I14" s="4">
        <v>1.179239145041E-4</v>
      </c>
      <c r="J14">
        <f t="shared" si="2"/>
        <v>0.95254295570822323</v>
      </c>
      <c r="L14">
        <f t="shared" si="3"/>
        <v>13.120000000000001</v>
      </c>
      <c r="M14" s="2">
        <f t="shared" si="4"/>
        <v>1.1232759407041924E-4</v>
      </c>
      <c r="N14">
        <v>1.179239E-4</v>
      </c>
      <c r="O14">
        <f t="shared" si="5"/>
        <v>0.95254307286664741</v>
      </c>
    </row>
    <row r="15" spans="1:21" x14ac:dyDescent="0.4">
      <c r="A15">
        <v>2.2999999999999998</v>
      </c>
      <c r="B15">
        <v>29.64</v>
      </c>
      <c r="C15">
        <v>16.39</v>
      </c>
      <c r="E15" s="3"/>
      <c r="F15" s="3">
        <f t="shared" si="0"/>
        <v>1.1952835112464652E-9</v>
      </c>
      <c r="G15" s="3">
        <f t="shared" si="0"/>
        <v>1.1644433662113639E-5</v>
      </c>
      <c r="H15" s="3">
        <f t="shared" si="1"/>
        <v>1.0264848819015071E-4</v>
      </c>
      <c r="I15" s="4">
        <v>1.179239145041E-4</v>
      </c>
      <c r="J15">
        <f t="shared" si="2"/>
        <v>0.87046371062064609</v>
      </c>
      <c r="L15">
        <f t="shared" si="3"/>
        <v>13.25</v>
      </c>
      <c r="M15" s="2">
        <f t="shared" si="4"/>
        <v>1.0264848819015072E-4</v>
      </c>
      <c r="N15">
        <v>1.179239E-4</v>
      </c>
      <c r="O15">
        <f t="shared" si="5"/>
        <v>0.87046381768369874</v>
      </c>
    </row>
    <row r="16" spans="1:21" x14ac:dyDescent="0.4">
      <c r="A16">
        <v>2.4</v>
      </c>
      <c r="B16">
        <v>29.77</v>
      </c>
      <c r="C16">
        <v>17.03</v>
      </c>
      <c r="E16" s="3"/>
      <c r="F16" s="3">
        <f t="shared" si="0"/>
        <v>1.0922876645176503E-9</v>
      </c>
      <c r="G16" s="3">
        <f t="shared" si="0"/>
        <v>7.4723838622049497E-6</v>
      </c>
      <c r="H16" s="3">
        <f t="shared" si="1"/>
        <v>1.4617659968492816E-4</v>
      </c>
      <c r="I16" s="4">
        <v>1.179239145041E-4</v>
      </c>
      <c r="J16">
        <f t="shared" si="2"/>
        <v>1.2395840173694868</v>
      </c>
      <c r="L16">
        <f t="shared" si="3"/>
        <v>12.739999999999998</v>
      </c>
      <c r="M16" s="2">
        <f t="shared" si="4"/>
        <v>1.4617659968492816E-4</v>
      </c>
      <c r="N16">
        <v>1.179239E-4</v>
      </c>
      <c r="O16">
        <f t="shared" si="5"/>
        <v>1.2395841698326477</v>
      </c>
    </row>
    <row r="17" spans="1:15" x14ac:dyDescent="0.4">
      <c r="A17">
        <v>2.5</v>
      </c>
      <c r="B17">
        <v>29.52</v>
      </c>
      <c r="C17">
        <v>16.07</v>
      </c>
      <c r="E17" s="3"/>
      <c r="F17" s="3">
        <f t="shared" si="0"/>
        <v>1.2989562622740911E-9</v>
      </c>
      <c r="G17" s="3">
        <f t="shared" si="0"/>
        <v>1.4536102265074721E-5</v>
      </c>
      <c r="H17" s="3">
        <f t="shared" si="1"/>
        <v>8.9360699215431253E-5</v>
      </c>
      <c r="I17" s="4">
        <v>1.179239145041E-4</v>
      </c>
      <c r="J17">
        <f t="shared" si="2"/>
        <v>0.75778267360963791</v>
      </c>
      <c r="L17">
        <f t="shared" si="3"/>
        <v>13.45</v>
      </c>
      <c r="M17" s="2">
        <f t="shared" si="4"/>
        <v>8.9360699215431253E-5</v>
      </c>
      <c r="N17">
        <v>1.179239E-4</v>
      </c>
      <c r="O17">
        <f t="shared" si="5"/>
        <v>0.75778276681343859</v>
      </c>
    </row>
    <row r="18" spans="1:15" x14ac:dyDescent="0.4">
      <c r="A18">
        <v>3.1</v>
      </c>
      <c r="B18">
        <v>25.42</v>
      </c>
      <c r="C18">
        <v>15.77</v>
      </c>
      <c r="E18" s="3"/>
      <c r="F18" s="3">
        <f t="shared" si="0"/>
        <v>2.2274989614411289E-8</v>
      </c>
      <c r="G18" s="3">
        <f t="shared" si="0"/>
        <v>1.7896041095457139E-5</v>
      </c>
      <c r="H18" s="3">
        <f t="shared" si="1"/>
        <v>1.2446881126164677E-3</v>
      </c>
      <c r="I18" s="4">
        <v>1.179239145041E-4</v>
      </c>
      <c r="J18">
        <f t="shared" si="2"/>
        <v>10.555010133870617</v>
      </c>
      <c r="L18">
        <f t="shared" si="3"/>
        <v>9.6500000000000021</v>
      </c>
      <c r="M18" s="2">
        <f t="shared" si="4"/>
        <v>1.2446881126164653E-3</v>
      </c>
      <c r="N18">
        <v>1.179239E-4</v>
      </c>
      <c r="O18">
        <f t="shared" si="5"/>
        <v>10.555011432088536</v>
      </c>
    </row>
    <row r="19" spans="1:15" x14ac:dyDescent="0.4">
      <c r="A19">
        <v>3.2</v>
      </c>
      <c r="B19">
        <v>26.15</v>
      </c>
      <c r="C19">
        <v>16.68</v>
      </c>
      <c r="E19" s="3"/>
      <c r="F19" s="3">
        <f t="shared" si="0"/>
        <v>1.3429678419393776E-8</v>
      </c>
      <c r="G19" s="3">
        <f t="shared" si="0"/>
        <v>9.5240062629822684E-6</v>
      </c>
      <c r="H19" s="3">
        <f t="shared" si="1"/>
        <v>1.4100871050024401E-3</v>
      </c>
      <c r="I19" s="4">
        <v>1.179239145041E-4</v>
      </c>
      <c r="J19">
        <f t="shared" si="2"/>
        <v>11.957600889795886</v>
      </c>
      <c r="L19">
        <f t="shared" si="3"/>
        <v>9.4699999999999989</v>
      </c>
      <c r="M19" s="2">
        <f t="shared" si="4"/>
        <v>1.4100871050024388E-3</v>
      </c>
      <c r="N19">
        <v>1.179239E-4</v>
      </c>
      <c r="O19">
        <f t="shared" si="5"/>
        <v>11.957602360526058</v>
      </c>
    </row>
    <row r="20" spans="1:15" x14ac:dyDescent="0.4">
      <c r="A20">
        <v>3.3</v>
      </c>
      <c r="B20">
        <v>25.59</v>
      </c>
      <c r="C20">
        <v>16.239999999999998</v>
      </c>
      <c r="E20" s="3"/>
      <c r="F20" s="3">
        <f t="shared" si="0"/>
        <v>1.9798961491830867E-8</v>
      </c>
      <c r="G20" s="3">
        <f t="shared" si="0"/>
        <v>1.2920308111000489E-5</v>
      </c>
      <c r="H20" s="3">
        <f t="shared" si="1"/>
        <v>1.5323908162045933E-3</v>
      </c>
      <c r="I20" s="4">
        <v>1.179239145041E-4</v>
      </c>
      <c r="J20">
        <f t="shared" si="2"/>
        <v>12.994741759113795</v>
      </c>
      <c r="L20">
        <f t="shared" si="3"/>
        <v>9.3500000000000014</v>
      </c>
      <c r="M20" s="2">
        <f t="shared" si="4"/>
        <v>1.5323908162045907E-3</v>
      </c>
      <c r="N20">
        <v>1.179239E-4</v>
      </c>
      <c r="O20">
        <f t="shared" si="5"/>
        <v>12.994743357407538</v>
      </c>
    </row>
    <row r="21" spans="1:15" x14ac:dyDescent="0.4">
      <c r="A21">
        <v>3.4</v>
      </c>
      <c r="B21">
        <v>26.17</v>
      </c>
      <c r="C21">
        <v>16.559999999999999</v>
      </c>
      <c r="E21" s="3"/>
      <c r="F21" s="3">
        <f t="shared" si="0"/>
        <v>1.3244788068034792E-8</v>
      </c>
      <c r="G21" s="3">
        <f t="shared" si="0"/>
        <v>1.0350069636899367E-5</v>
      </c>
      <c r="H21" s="3">
        <f t="shared" si="1"/>
        <v>1.2796810584554303E-3</v>
      </c>
      <c r="I21" s="4">
        <v>1.179239145041E-4</v>
      </c>
      <c r="J21">
        <f t="shared" si="2"/>
        <v>10.851751859127253</v>
      </c>
      <c r="L21">
        <f t="shared" si="3"/>
        <v>9.610000000000003</v>
      </c>
      <c r="M21" s="2">
        <f t="shared" si="4"/>
        <v>1.2796810584554303E-3</v>
      </c>
      <c r="N21">
        <v>1.179239E-4</v>
      </c>
      <c r="O21">
        <f t="shared" si="5"/>
        <v>10.851753193843066</v>
      </c>
    </row>
    <row r="22" spans="1:15" x14ac:dyDescent="0.4">
      <c r="A22">
        <v>3.5</v>
      </c>
      <c r="B22">
        <v>25.94</v>
      </c>
      <c r="C22">
        <v>16.239999999999998</v>
      </c>
      <c r="E22" s="3"/>
      <c r="F22" s="3">
        <f t="shared" si="0"/>
        <v>1.5533950341360607E-8</v>
      </c>
      <c r="G22" s="3">
        <f t="shared" si="0"/>
        <v>1.2920308111000489E-5</v>
      </c>
      <c r="H22" s="3">
        <f t="shared" si="1"/>
        <v>1.2022894661571448E-3</v>
      </c>
      <c r="I22" s="4">
        <v>1.179239145041E-4</v>
      </c>
      <c r="J22">
        <f t="shared" si="2"/>
        <v>10.19546774047552</v>
      </c>
      <c r="L22">
        <f t="shared" si="3"/>
        <v>9.7000000000000028</v>
      </c>
      <c r="M22" s="2">
        <f t="shared" si="4"/>
        <v>1.2022894661571427E-3</v>
      </c>
      <c r="N22">
        <v>1.179239E-4</v>
      </c>
      <c r="O22">
        <f t="shared" si="5"/>
        <v>10.195468994471373</v>
      </c>
    </row>
    <row r="23" spans="1:15" x14ac:dyDescent="0.4">
      <c r="A23">
        <v>4.0999999999999996</v>
      </c>
      <c r="B23">
        <v>27.89</v>
      </c>
      <c r="C23">
        <v>17.07</v>
      </c>
      <c r="E23" s="3"/>
      <c r="F23" s="3">
        <f>1/POWER(2,B23)</f>
        <v>4.0204384792761012E-9</v>
      </c>
      <c r="G23" s="3">
        <f t="shared" si="0"/>
        <v>7.2680511325373714E-6</v>
      </c>
      <c r="H23" s="3">
        <f t="shared" si="1"/>
        <v>5.5316595961708837E-4</v>
      </c>
      <c r="I23" s="4">
        <v>1.179239145041E-4</v>
      </c>
      <c r="J23">
        <f t="shared" si="2"/>
        <v>4.6908717535649291</v>
      </c>
      <c r="L23">
        <f t="shared" si="3"/>
        <v>10.82</v>
      </c>
      <c r="M23" s="2">
        <f t="shared" si="4"/>
        <v>5.5316595961708934E-4</v>
      </c>
      <c r="N23">
        <v>1.179239E-4</v>
      </c>
      <c r="O23">
        <f t="shared" si="5"/>
        <v>4.690872330520695</v>
      </c>
    </row>
    <row r="24" spans="1:15" x14ac:dyDescent="0.4">
      <c r="A24">
        <v>4.2</v>
      </c>
      <c r="B24">
        <v>27.31</v>
      </c>
      <c r="C24">
        <v>16.18</v>
      </c>
      <c r="E24" s="3"/>
      <c r="F24" s="3">
        <f t="shared" si="0"/>
        <v>6.0099494399288926E-9</v>
      </c>
      <c r="G24" s="3">
        <f t="shared" si="0"/>
        <v>1.3468978825235834E-5</v>
      </c>
      <c r="H24" s="3">
        <f t="shared" si="1"/>
        <v>4.4620676280732527E-4</v>
      </c>
      <c r="I24" s="4">
        <v>1.179239145041E-4</v>
      </c>
      <c r="J24">
        <f t="shared" si="2"/>
        <v>3.7838530435810074</v>
      </c>
      <c r="L24">
        <f t="shared" si="3"/>
        <v>11.129999999999999</v>
      </c>
      <c r="M24" s="2">
        <f t="shared" si="4"/>
        <v>4.4620676280732489E-4</v>
      </c>
      <c r="N24">
        <v>1.179239E-4</v>
      </c>
      <c r="O24">
        <f t="shared" si="5"/>
        <v>3.7838535089776109</v>
      </c>
    </row>
    <row r="25" spans="1:15" x14ac:dyDescent="0.4">
      <c r="A25">
        <v>4.3</v>
      </c>
      <c r="B25">
        <v>26.46</v>
      </c>
      <c r="C25">
        <v>15.26</v>
      </c>
      <c r="E25" s="3"/>
      <c r="F25" s="3">
        <f t="shared" si="0"/>
        <v>1.0832939426007216E-8</v>
      </c>
      <c r="G25" s="3">
        <f t="shared" si="0"/>
        <v>2.5484860822398984E-5</v>
      </c>
      <c r="H25" s="3">
        <f t="shared" si="1"/>
        <v>4.2507351723443593E-4</v>
      </c>
      <c r="I25" s="4">
        <v>1.179239145041E-4</v>
      </c>
      <c r="J25">
        <f t="shared" si="2"/>
        <v>3.6046421883294664</v>
      </c>
      <c r="L25">
        <f t="shared" si="3"/>
        <v>11.200000000000001</v>
      </c>
      <c r="M25" s="2">
        <f t="shared" si="4"/>
        <v>4.2507351723443561E-4</v>
      </c>
      <c r="N25">
        <v>1.179239E-4</v>
      </c>
      <c r="O25">
        <f t="shared" si="5"/>
        <v>3.6046426316839555</v>
      </c>
    </row>
    <row r="26" spans="1:15" x14ac:dyDescent="0.4">
      <c r="A26">
        <v>4.4000000000000004</v>
      </c>
      <c r="B26">
        <v>27.3</v>
      </c>
      <c r="C26">
        <v>16.04</v>
      </c>
      <c r="E26" s="3"/>
      <c r="F26" s="3">
        <f t="shared" si="0"/>
        <v>6.0517519440966532E-9</v>
      </c>
      <c r="G26" s="3">
        <f t="shared" si="0"/>
        <v>1.484153667316111E-5</v>
      </c>
      <c r="H26" s="3">
        <f t="shared" si="1"/>
        <v>4.077577731583832E-4</v>
      </c>
      <c r="I26" s="4">
        <v>1.179239145041E-4</v>
      </c>
      <c r="J26">
        <f t="shared" si="2"/>
        <v>3.4578039142705546</v>
      </c>
      <c r="L26">
        <f t="shared" si="3"/>
        <v>11.260000000000002</v>
      </c>
      <c r="M26" s="2">
        <f t="shared" si="4"/>
        <v>4.0775777315838315E-4</v>
      </c>
      <c r="N26">
        <v>1.179239E-4</v>
      </c>
      <c r="O26">
        <f t="shared" si="5"/>
        <v>3.4578043395646105</v>
      </c>
    </row>
    <row r="27" spans="1:15" x14ac:dyDescent="0.4">
      <c r="A27">
        <v>4.5</v>
      </c>
      <c r="B27">
        <v>27.88</v>
      </c>
      <c r="C27">
        <v>16.75</v>
      </c>
      <c r="E27" s="3"/>
      <c r="F27" s="3">
        <f t="shared" si="0"/>
        <v>4.0484028403686691E-9</v>
      </c>
      <c r="G27" s="3">
        <f t="shared" si="0"/>
        <v>9.0729302597253564E-6</v>
      </c>
      <c r="H27" s="3">
        <f t="shared" si="1"/>
        <v>4.4620676280732451E-4</v>
      </c>
      <c r="I27" s="4">
        <v>1.179239145041E-4</v>
      </c>
      <c r="J27">
        <f t="shared" si="2"/>
        <v>3.7838530435810007</v>
      </c>
      <c r="L27">
        <f t="shared" si="3"/>
        <v>11.129999999999999</v>
      </c>
      <c r="M27" s="2">
        <f t="shared" si="4"/>
        <v>4.4620676280732489E-4</v>
      </c>
      <c r="N27">
        <v>1.179239E-4</v>
      </c>
      <c r="O27">
        <f t="shared" si="5"/>
        <v>3.7838535089776109</v>
      </c>
    </row>
    <row r="30" spans="1:15" x14ac:dyDescent="0.4">
      <c r="B30" t="s">
        <v>1</v>
      </c>
      <c r="C30" s="1" t="s">
        <v>2</v>
      </c>
      <c r="D30" t="s">
        <v>3</v>
      </c>
      <c r="E30" t="s">
        <v>4</v>
      </c>
    </row>
    <row r="31" spans="1:15" x14ac:dyDescent="0.4">
      <c r="B31">
        <v>8822</v>
      </c>
      <c r="C31">
        <v>8718</v>
      </c>
      <c r="D31">
        <v>23608</v>
      </c>
      <c r="E31">
        <v>12336</v>
      </c>
    </row>
    <row r="32" spans="1:15" x14ac:dyDescent="0.4">
      <c r="B32">
        <v>8753</v>
      </c>
      <c r="C32">
        <v>8693</v>
      </c>
      <c r="D32">
        <v>20197</v>
      </c>
      <c r="E32">
        <v>13792</v>
      </c>
    </row>
    <row r="33" spans="1:24" x14ac:dyDescent="0.4">
      <c r="B33">
        <v>8201</v>
      </c>
      <c r="C33">
        <v>8538</v>
      </c>
      <c r="D33">
        <v>21341</v>
      </c>
      <c r="E33">
        <v>10378</v>
      </c>
    </row>
    <row r="34" spans="1:24" x14ac:dyDescent="0.4">
      <c r="B34">
        <v>8429</v>
      </c>
      <c r="C34">
        <v>8107</v>
      </c>
      <c r="D34">
        <v>19853</v>
      </c>
      <c r="E34">
        <v>14725</v>
      </c>
    </row>
    <row r="35" spans="1:24" x14ac:dyDescent="0.4">
      <c r="B35">
        <v>8510</v>
      </c>
      <c r="C35">
        <v>8472</v>
      </c>
      <c r="D35">
        <v>18879</v>
      </c>
      <c r="E35">
        <v>12574</v>
      </c>
    </row>
    <row r="36" spans="1:24" x14ac:dyDescent="0.4">
      <c r="A36" t="s">
        <v>25</v>
      </c>
      <c r="F36" t="s">
        <v>26</v>
      </c>
      <c r="K36" t="s">
        <v>27</v>
      </c>
    </row>
    <row r="37" spans="1:24" x14ac:dyDescent="0.4">
      <c r="A37" t="s">
        <v>1</v>
      </c>
      <c r="B37">
        <v>10264.548000000001</v>
      </c>
      <c r="C37">
        <v>11060.548000000001</v>
      </c>
      <c r="D37">
        <v>10251.496999999999</v>
      </c>
      <c r="G37">
        <v>15641.134</v>
      </c>
      <c r="H37">
        <v>13733.79</v>
      </c>
      <c r="I37">
        <v>14214.134</v>
      </c>
      <c r="L37">
        <v>13154.376</v>
      </c>
      <c r="M37">
        <v>12639.841</v>
      </c>
      <c r="N37">
        <v>12544.79</v>
      </c>
      <c r="P37" t="s">
        <v>28</v>
      </c>
      <c r="Q37">
        <v>10417.548000000001</v>
      </c>
      <c r="R37">
        <v>3219.2550000000001</v>
      </c>
      <c r="S37">
        <v>6913.598</v>
      </c>
      <c r="U37" t="s">
        <v>29</v>
      </c>
      <c r="V37">
        <v>15262.205</v>
      </c>
      <c r="W37">
        <v>10658.376</v>
      </c>
      <c r="X37">
        <v>13085.254999999999</v>
      </c>
    </row>
    <row r="38" spans="1:24" x14ac:dyDescent="0.4">
      <c r="A38" s="1" t="s">
        <v>2</v>
      </c>
      <c r="B38">
        <v>11621.134</v>
      </c>
      <c r="C38">
        <v>10322.891</v>
      </c>
      <c r="D38">
        <v>10428.425999999999</v>
      </c>
      <c r="G38">
        <v>15063.305</v>
      </c>
      <c r="H38">
        <v>12958.477000000001</v>
      </c>
      <c r="I38">
        <v>14521.305</v>
      </c>
      <c r="L38">
        <v>12766.425999999999</v>
      </c>
      <c r="M38">
        <v>13426.425999999999</v>
      </c>
      <c r="N38">
        <v>12002.718999999999</v>
      </c>
      <c r="Q38">
        <v>9985.134</v>
      </c>
      <c r="R38">
        <v>2979.598</v>
      </c>
      <c r="S38">
        <v>7137.9620000000004</v>
      </c>
      <c r="V38">
        <v>14180.718999999999</v>
      </c>
      <c r="W38">
        <v>10178.425999999999</v>
      </c>
      <c r="X38">
        <v>13785.718999999999</v>
      </c>
    </row>
    <row r="39" spans="1:24" x14ac:dyDescent="0.4">
      <c r="A39" t="s">
        <v>3</v>
      </c>
      <c r="B39">
        <v>17027.547999999999</v>
      </c>
      <c r="C39">
        <v>18951.476999999999</v>
      </c>
      <c r="D39">
        <v>17542.841</v>
      </c>
      <c r="G39">
        <v>16825.891</v>
      </c>
      <c r="H39">
        <v>19648.79</v>
      </c>
      <c r="I39">
        <v>27571.618999999999</v>
      </c>
      <c r="L39">
        <v>23235.255000000001</v>
      </c>
      <c r="M39">
        <v>23558.719000000001</v>
      </c>
      <c r="N39">
        <v>22907.841</v>
      </c>
      <c r="Q39">
        <v>17903.255000000001</v>
      </c>
      <c r="R39">
        <v>19450.962</v>
      </c>
      <c r="S39">
        <v>21373.255000000001</v>
      </c>
      <c r="V39">
        <v>14332.548000000001</v>
      </c>
      <c r="W39">
        <v>10948.841</v>
      </c>
      <c r="X39">
        <v>14878.083000000001</v>
      </c>
    </row>
    <row r="40" spans="1:24" x14ac:dyDescent="0.4">
      <c r="A40" t="s">
        <v>4</v>
      </c>
      <c r="B40">
        <v>15702.205</v>
      </c>
      <c r="C40">
        <v>14131.669</v>
      </c>
      <c r="D40">
        <v>14544.669</v>
      </c>
      <c r="G40">
        <v>15223.134</v>
      </c>
      <c r="H40">
        <v>16367.376</v>
      </c>
      <c r="I40">
        <v>21815.547999999999</v>
      </c>
      <c r="L40">
        <v>19418.082999999999</v>
      </c>
      <c r="M40">
        <v>20644.255000000001</v>
      </c>
      <c r="N40">
        <v>17959.133999999998</v>
      </c>
      <c r="Q40">
        <v>13160.841</v>
      </c>
      <c r="R40">
        <v>13703.254999999999</v>
      </c>
      <c r="S40">
        <v>18073.376</v>
      </c>
      <c r="V40">
        <v>13724.012000000001</v>
      </c>
      <c r="W40">
        <v>11254.254999999999</v>
      </c>
      <c r="X40">
        <v>14184.669</v>
      </c>
    </row>
    <row r="43" spans="1:24" x14ac:dyDescent="0.4">
      <c r="B43">
        <f>B37/V37</f>
        <v>0.67254685676152304</v>
      </c>
      <c r="C43">
        <f t="shared" ref="C43:D46" si="6">C37/W37</f>
        <v>1.0377329529376709</v>
      </c>
      <c r="D43">
        <f t="shared" si="6"/>
        <v>0.7834388401295963</v>
      </c>
      <c r="E43">
        <v>0.83123955000000005</v>
      </c>
      <c r="G43">
        <f>G37/V37</f>
        <v>1.024827932792149</v>
      </c>
      <c r="H43">
        <f t="shared" ref="H43:I46" si="7">H37/W37</f>
        <v>1.2885443335832776</v>
      </c>
      <c r="I43">
        <f t="shared" si="7"/>
        <v>1.0862710738155275</v>
      </c>
      <c r="J43">
        <v>1.1332144470000001</v>
      </c>
      <c r="L43">
        <f>L37/V37</f>
        <v>0.86189223641013868</v>
      </c>
      <c r="M43">
        <f t="shared" ref="M43:N46" si="8">M37/W37</f>
        <v>1.1859068398412667</v>
      </c>
      <c r="N43">
        <f t="shared" si="8"/>
        <v>0.95869663984385489</v>
      </c>
      <c r="O43">
        <v>1.002165239</v>
      </c>
      <c r="Q43">
        <f>Q37/V37</f>
        <v>0.68257162054893117</v>
      </c>
      <c r="R43">
        <f t="shared" ref="R43:S46" si="9">R37/W37</f>
        <v>0.30203991677531361</v>
      </c>
      <c r="S43">
        <f t="shared" si="9"/>
        <v>0.52835026906239124</v>
      </c>
      <c r="T43">
        <v>0.50432060199999995</v>
      </c>
    </row>
    <row r="44" spans="1:24" x14ac:dyDescent="0.4">
      <c r="B44">
        <f t="shared" ref="B44:B45" si="10">B38/V38</f>
        <v>0.81950245259073262</v>
      </c>
      <c r="C44">
        <f t="shared" si="6"/>
        <v>1.0141932554208284</v>
      </c>
      <c r="D44">
        <f t="shared" si="6"/>
        <v>0.75646587602721338</v>
      </c>
      <c r="E44">
        <v>0.83123955000000005</v>
      </c>
      <c r="G44">
        <f t="shared" ref="G44:G46" si="11">G38/V38</f>
        <v>1.0622384520841293</v>
      </c>
      <c r="H44">
        <f t="shared" si="7"/>
        <v>1.2731317199732062</v>
      </c>
      <c r="I44">
        <f t="shared" si="7"/>
        <v>1.0533585517012207</v>
      </c>
      <c r="J44">
        <v>1.1332144470000001</v>
      </c>
      <c r="L44">
        <f t="shared" ref="L44:L46" si="12">L38/V38</f>
        <v>0.90026648155146438</v>
      </c>
      <c r="M44">
        <f t="shared" si="8"/>
        <v>1.3191063136874013</v>
      </c>
      <c r="N44">
        <f t="shared" si="8"/>
        <v>0.87066325666437849</v>
      </c>
      <c r="O44">
        <v>1.002165239</v>
      </c>
      <c r="Q44">
        <f t="shared" ref="Q44:Q46" si="13">Q38/V38</f>
        <v>0.7041345364787216</v>
      </c>
      <c r="R44">
        <f t="shared" si="9"/>
        <v>0.29273661762634029</v>
      </c>
      <c r="S44">
        <f t="shared" si="9"/>
        <v>0.5177794498785302</v>
      </c>
      <c r="T44">
        <v>0.50432060199999995</v>
      </c>
    </row>
    <row r="45" spans="1:24" x14ac:dyDescent="0.4">
      <c r="B45">
        <f t="shared" si="10"/>
        <v>1.1880335583037991</v>
      </c>
      <c r="C45">
        <f t="shared" si="6"/>
        <v>1.7309117010649802</v>
      </c>
      <c r="D45">
        <f t="shared" si="6"/>
        <v>1.179106273301473</v>
      </c>
      <c r="E45">
        <v>0.83123955000000005</v>
      </c>
      <c r="G45">
        <f t="shared" si="11"/>
        <v>1.1739636943828828</v>
      </c>
      <c r="H45">
        <f t="shared" si="7"/>
        <v>1.7945999946478353</v>
      </c>
      <c r="I45">
        <f t="shared" si="7"/>
        <v>1.8531701295119807</v>
      </c>
      <c r="J45">
        <v>1.1332144470000001</v>
      </c>
      <c r="L45">
        <f t="shared" si="12"/>
        <v>1.6211531264364158</v>
      </c>
      <c r="M45">
        <f t="shared" si="8"/>
        <v>2.15170893430638</v>
      </c>
      <c r="N45">
        <f t="shared" si="8"/>
        <v>1.5397038045828888</v>
      </c>
      <c r="O45">
        <v>1.002165239</v>
      </c>
      <c r="Q45">
        <f t="shared" si="13"/>
        <v>1.2491327431800683</v>
      </c>
      <c r="R45">
        <f t="shared" si="9"/>
        <v>1.7765315981846845</v>
      </c>
      <c r="S45">
        <f t="shared" si="9"/>
        <v>1.4365597368962117</v>
      </c>
      <c r="T45">
        <v>0.50432060199999995</v>
      </c>
    </row>
    <row r="46" spans="1:24" x14ac:dyDescent="0.4">
      <c r="B46">
        <f>B40/V40</f>
        <v>1.1441410135753305</v>
      </c>
      <c r="C46">
        <f t="shared" si="6"/>
        <v>1.2556734319597345</v>
      </c>
      <c r="D46">
        <f t="shared" si="6"/>
        <v>1.0253795136143113</v>
      </c>
      <c r="E46">
        <v>0.83123955000000005</v>
      </c>
      <c r="G46">
        <f t="shared" si="11"/>
        <v>1.1092335098512009</v>
      </c>
      <c r="H46">
        <f t="shared" si="7"/>
        <v>1.4543278075714476</v>
      </c>
      <c r="I46">
        <f t="shared" si="7"/>
        <v>1.5379666596379513</v>
      </c>
      <c r="J46">
        <v>1.1332144470000001</v>
      </c>
      <c r="L46">
        <f t="shared" si="12"/>
        <v>1.4148984276609491</v>
      </c>
      <c r="M46">
        <f t="shared" si="8"/>
        <v>1.8343510965408196</v>
      </c>
      <c r="N46">
        <f t="shared" si="8"/>
        <v>1.266094682928449</v>
      </c>
      <c r="O46">
        <v>1.002165239</v>
      </c>
      <c r="Q46">
        <f t="shared" si="13"/>
        <v>0.95896455059934371</v>
      </c>
      <c r="R46">
        <f t="shared" si="9"/>
        <v>1.2176065852426483</v>
      </c>
      <c r="S46">
        <f t="shared" si="9"/>
        <v>1.274148589579355</v>
      </c>
      <c r="T46">
        <v>0.50432060199999995</v>
      </c>
    </row>
    <row r="48" spans="1:24" x14ac:dyDescent="0.4">
      <c r="B48">
        <f>B43/E43</f>
        <v>0.80908909683318486</v>
      </c>
      <c r="C48">
        <f>C43/E43</f>
        <v>1.2484162392630029</v>
      </c>
      <c r="D48">
        <f>D43/E43</f>
        <v>0.94249466369784285</v>
      </c>
      <c r="G48">
        <f>G43/J43</f>
        <v>0.90435480725224904</v>
      </c>
      <c r="H48">
        <f>H43/J43</f>
        <v>1.137070160898926</v>
      </c>
      <c r="I48">
        <f>I43/J43</f>
        <v>0.95857503113488585</v>
      </c>
      <c r="L48">
        <f>L43/O43</f>
        <v>0.86003006577055974</v>
      </c>
      <c r="M48">
        <f>M43/O43</f>
        <v>1.1833446159284184</v>
      </c>
      <c r="N48">
        <f>N43/O43</f>
        <v>0.95662531739823686</v>
      </c>
      <c r="Q48">
        <f>Q43/T43</f>
        <v>1.3534478223614812</v>
      </c>
      <c r="R48">
        <f>R43/T43</f>
        <v>0.59890457692488563</v>
      </c>
      <c r="S48">
        <f>S43/T43</f>
        <v>1.0476476014802807</v>
      </c>
    </row>
    <row r="49" spans="2:19" x14ac:dyDescent="0.4">
      <c r="B49">
        <f t="shared" ref="B49:B51" si="14">B44/E44</f>
        <v>0.98588000605930337</v>
      </c>
      <c r="C49">
        <f t="shared" ref="C49:C51" si="15">C44/E44</f>
        <v>1.2200974501524</v>
      </c>
      <c r="D49">
        <f t="shared" ref="D49:D51" si="16">D44/E44</f>
        <v>0.91004557714706102</v>
      </c>
      <c r="G49">
        <f t="shared" ref="G49:G51" si="17">G44/J44</f>
        <v>0.93736755200768207</v>
      </c>
      <c r="H49">
        <f t="shared" ref="H49:H51" si="18">H44/J44</f>
        <v>1.1234693692298172</v>
      </c>
      <c r="I49">
        <f t="shared" ref="I49:I51" si="19">I44/J44</f>
        <v>0.92953152379041337</v>
      </c>
      <c r="L49">
        <f t="shared" ref="L49:L51" si="20">L44/O44</f>
        <v>0.89832140101944247</v>
      </c>
      <c r="M49">
        <f t="shared" ref="M49:M51" si="21">M44/O44</f>
        <v>1.316256304203544</v>
      </c>
      <c r="N49">
        <f t="shared" ref="N49:N51" si="22">N44/O44</f>
        <v>0.86878213570165397</v>
      </c>
      <c r="Q49">
        <f t="shared" ref="Q49:Q51" si="23">Q44/T44</f>
        <v>1.3962041877454803</v>
      </c>
      <c r="R49">
        <f t="shared" ref="R49:R51" si="24">R44/T44</f>
        <v>0.58045738457922513</v>
      </c>
      <c r="S49">
        <f t="shared" ref="S49:S51" si="25">S44/T44</f>
        <v>1.0266870871924647</v>
      </c>
    </row>
    <row r="50" spans="2:19" x14ac:dyDescent="0.4">
      <c r="B50">
        <f t="shared" si="14"/>
        <v>1.429231270701447</v>
      </c>
      <c r="C50">
        <f t="shared" si="15"/>
        <v>2.0823259685670394</v>
      </c>
      <c r="D50">
        <f t="shared" si="16"/>
        <v>1.4184915447075068</v>
      </c>
      <c r="G50">
        <f t="shared" si="17"/>
        <v>1.0359589903665274</v>
      </c>
      <c r="H50">
        <f t="shared" si="18"/>
        <v>1.5836367065375361</v>
      </c>
      <c r="I50">
        <f t="shared" si="19"/>
        <v>1.6353216590363329</v>
      </c>
      <c r="L50">
        <f t="shared" si="20"/>
        <v>1.617650526428223</v>
      </c>
      <c r="M50">
        <f t="shared" si="21"/>
        <v>2.1470600361807</v>
      </c>
      <c r="N50">
        <f t="shared" si="22"/>
        <v>1.5363771807923272</v>
      </c>
      <c r="Q50">
        <f t="shared" si="23"/>
        <v>2.4768624129697332</v>
      </c>
      <c r="R50">
        <f t="shared" si="24"/>
        <v>3.5226234881927048</v>
      </c>
      <c r="S50">
        <f t="shared" si="25"/>
        <v>2.8485049613265887</v>
      </c>
    </row>
    <row r="51" spans="2:19" x14ac:dyDescent="0.4">
      <c r="B51">
        <f t="shared" si="14"/>
        <v>1.3764275455557071</v>
      </c>
      <c r="C51">
        <f t="shared" si="15"/>
        <v>1.5106035702460674</v>
      </c>
      <c r="D51">
        <f t="shared" si="16"/>
        <v>1.2335547720441253</v>
      </c>
      <c r="G51">
        <f t="shared" si="17"/>
        <v>0.97883812970061868</v>
      </c>
      <c r="H51">
        <f t="shared" si="18"/>
        <v>1.2833650430609518</v>
      </c>
      <c r="I51">
        <f t="shared" si="19"/>
        <v>1.3571717724826633</v>
      </c>
      <c r="L51">
        <f t="shared" si="20"/>
        <v>1.4118414534840487</v>
      </c>
      <c r="M51">
        <f t="shared" si="21"/>
        <v>1.8303878693409956</v>
      </c>
      <c r="N51">
        <f t="shared" si="22"/>
        <v>1.2633592082996294</v>
      </c>
      <c r="Q51">
        <f t="shared" si="23"/>
        <v>1.901497870196752</v>
      </c>
      <c r="R51">
        <f t="shared" si="24"/>
        <v>2.4143502772124474</v>
      </c>
      <c r="S51">
        <f t="shared" si="25"/>
        <v>2.5264654755852214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280B-ED12-4E08-A231-94B8893D1BF8}">
  <dimension ref="A1:W68"/>
  <sheetViews>
    <sheetView topLeftCell="A46" workbookViewId="0">
      <selection activeCell="L65" sqref="L65"/>
    </sheetView>
  </sheetViews>
  <sheetFormatPr defaultRowHeight="13.9" x14ac:dyDescent="0.4"/>
  <cols>
    <col min="7" max="8" width="19.53125" bestFit="1" customWidth="1"/>
  </cols>
  <sheetData>
    <row r="1" spans="2:11" x14ac:dyDescent="0.4">
      <c r="C1" t="s">
        <v>31</v>
      </c>
      <c r="D1" t="s">
        <v>23</v>
      </c>
      <c r="G1" s="3"/>
    </row>
    <row r="2" spans="2:11" x14ac:dyDescent="0.4">
      <c r="B2">
        <v>1.1000000000000001</v>
      </c>
      <c r="C2">
        <v>18.34</v>
      </c>
      <c r="D2">
        <v>16.22</v>
      </c>
      <c r="G2" s="3">
        <f>1/POWER(2,C2)</f>
        <v>3.0137684320960126E-6</v>
      </c>
      <c r="H2" s="4">
        <f>1/POWER(2,D2)</f>
        <v>1.3100668890956956E-5</v>
      </c>
      <c r="I2">
        <f>G2/H2</f>
        <v>0.23004691265621841</v>
      </c>
      <c r="J2">
        <v>0.27485034600000002</v>
      </c>
      <c r="K2">
        <f>I2/J2</f>
        <v>0.83698971459988047</v>
      </c>
    </row>
    <row r="3" spans="2:11" x14ac:dyDescent="0.4">
      <c r="B3">
        <v>1.2</v>
      </c>
      <c r="C3">
        <v>17.809999999999999</v>
      </c>
      <c r="D3">
        <v>16.13</v>
      </c>
      <c r="G3" s="3">
        <f t="shared" ref="G3:H21" si="0">1/POWER(2,C3)</f>
        <v>4.3516682276474942E-6</v>
      </c>
      <c r="H3" s="4">
        <f t="shared" si="0"/>
        <v>1.3943961337728908E-5</v>
      </c>
      <c r="I3">
        <f t="shared" ref="I3:I21" si="1">G3/H3</f>
        <v>0.31208263722540286</v>
      </c>
      <c r="J3">
        <v>0.27485034600000002</v>
      </c>
      <c r="K3">
        <f t="shared" ref="K3:K21" si="2">I3/J3</f>
        <v>1.1354638688553911</v>
      </c>
    </row>
    <row r="4" spans="2:11" x14ac:dyDescent="0.4">
      <c r="B4">
        <v>1.3</v>
      </c>
      <c r="C4">
        <v>18.25</v>
      </c>
      <c r="D4">
        <v>16.190000000000001</v>
      </c>
      <c r="G4" s="3">
        <f t="shared" si="0"/>
        <v>3.2077652559422084E-6</v>
      </c>
      <c r="H4" s="4">
        <f t="shared" si="0"/>
        <v>1.3375941792542036E-5</v>
      </c>
      <c r="I4">
        <f t="shared" si="1"/>
        <v>0.23981602983131609</v>
      </c>
      <c r="J4">
        <v>0.27485034600000002</v>
      </c>
      <c r="K4">
        <f t="shared" si="2"/>
        <v>0.87253311964655877</v>
      </c>
    </row>
    <row r="5" spans="2:11" x14ac:dyDescent="0.4">
      <c r="B5">
        <v>1.4</v>
      </c>
      <c r="C5">
        <v>18.059999999999999</v>
      </c>
      <c r="D5">
        <v>16.46</v>
      </c>
      <c r="G5" s="3">
        <f t="shared" si="0"/>
        <v>3.6593022130022677E-6</v>
      </c>
      <c r="H5" s="4">
        <f t="shared" si="0"/>
        <v>1.1092929972231379E-5</v>
      </c>
      <c r="I5">
        <f t="shared" si="1"/>
        <v>0.3298769776932241</v>
      </c>
      <c r="J5">
        <v>0.27485034600000002</v>
      </c>
      <c r="K5">
        <f t="shared" si="2"/>
        <v>1.200205793785772</v>
      </c>
    </row>
    <row r="6" spans="2:11" x14ac:dyDescent="0.4">
      <c r="B6">
        <v>1.5</v>
      </c>
      <c r="C6">
        <v>18.52</v>
      </c>
      <c r="D6">
        <v>16.59</v>
      </c>
      <c r="G6" s="3">
        <f t="shared" si="0"/>
        <v>2.660262425137341E-6</v>
      </c>
      <c r="H6" s="4">
        <f t="shared" si="0"/>
        <v>1.0137068283817375E-5</v>
      </c>
      <c r="I6">
        <f t="shared" si="1"/>
        <v>0.26242917090576712</v>
      </c>
      <c r="J6">
        <v>0.27485034600000002</v>
      </c>
      <c r="K6">
        <f t="shared" si="2"/>
        <v>0.95480749697061362</v>
      </c>
    </row>
    <row r="7" spans="2:11" x14ac:dyDescent="0.4">
      <c r="B7">
        <v>2.1</v>
      </c>
      <c r="C7">
        <v>18.03</v>
      </c>
      <c r="D7">
        <v>16.39</v>
      </c>
      <c r="G7" s="3">
        <f t="shared" si="0"/>
        <v>3.7361919311024749E-6</v>
      </c>
      <c r="H7" s="4">
        <f t="shared" si="0"/>
        <v>1.1644433662113639E-5</v>
      </c>
      <c r="I7">
        <f t="shared" si="1"/>
        <v>0.32085647439072618</v>
      </c>
      <c r="J7">
        <v>0.27485034600000002</v>
      </c>
      <c r="K7">
        <f t="shared" si="2"/>
        <v>1.167386103238619</v>
      </c>
    </row>
    <row r="8" spans="2:11" x14ac:dyDescent="0.4">
      <c r="B8">
        <v>2.2000000000000002</v>
      </c>
      <c r="C8">
        <v>18.21</v>
      </c>
      <c r="D8">
        <v>16.059999999999999</v>
      </c>
      <c r="G8" s="3">
        <f t="shared" si="0"/>
        <v>3.2979478123011185E-6</v>
      </c>
      <c r="H8" s="4">
        <f t="shared" si="0"/>
        <v>1.4637208852009049E-5</v>
      </c>
      <c r="I8">
        <f t="shared" si="1"/>
        <v>0.22531261565270722</v>
      </c>
      <c r="J8">
        <v>0.27485034600000002</v>
      </c>
      <c r="K8">
        <f t="shared" si="2"/>
        <v>0.81976471535061191</v>
      </c>
    </row>
    <row r="9" spans="2:11" x14ac:dyDescent="0.4">
      <c r="B9">
        <v>2.2999999999999998</v>
      </c>
      <c r="C9">
        <v>18.350000000000001</v>
      </c>
      <c r="D9">
        <v>16.39</v>
      </c>
      <c r="G9" s="3">
        <f t="shared" si="0"/>
        <v>2.9929508128995891E-6</v>
      </c>
      <c r="H9" s="4">
        <f t="shared" si="0"/>
        <v>1.1644433662113639E-5</v>
      </c>
      <c r="I9">
        <f t="shared" si="1"/>
        <v>0.25702845666401636</v>
      </c>
      <c r="J9">
        <v>0.27485034600000002</v>
      </c>
      <c r="K9">
        <f t="shared" si="2"/>
        <v>0.93515784282118508</v>
      </c>
    </row>
    <row r="10" spans="2:11" x14ac:dyDescent="0.4">
      <c r="B10">
        <v>2.4</v>
      </c>
      <c r="C10">
        <v>18.64</v>
      </c>
      <c r="D10">
        <v>17.03</v>
      </c>
      <c r="G10" s="3">
        <f t="shared" si="0"/>
        <v>2.4479406310327628E-6</v>
      </c>
      <c r="H10" s="4">
        <f t="shared" si="0"/>
        <v>7.4723838622049497E-6</v>
      </c>
      <c r="I10">
        <f t="shared" si="1"/>
        <v>0.32759835096459095</v>
      </c>
      <c r="J10">
        <v>0.27485034600000002</v>
      </c>
      <c r="K10">
        <f t="shared" si="2"/>
        <v>1.1919153667886992</v>
      </c>
    </row>
    <row r="11" spans="2:11" x14ac:dyDescent="0.4">
      <c r="B11">
        <v>2.5</v>
      </c>
      <c r="C11">
        <v>18.09</v>
      </c>
      <c r="D11">
        <v>16.07</v>
      </c>
      <c r="G11" s="3">
        <f t="shared" si="0"/>
        <v>3.5839948624191751E-6</v>
      </c>
      <c r="H11" s="4">
        <f t="shared" si="0"/>
        <v>1.4536102265074721E-5</v>
      </c>
      <c r="I11">
        <f t="shared" si="1"/>
        <v>0.24655817612334005</v>
      </c>
      <c r="J11">
        <v>0.27485034600000002</v>
      </c>
      <c r="K11">
        <f t="shared" si="2"/>
        <v>0.89706336452398006</v>
      </c>
    </row>
    <row r="12" spans="2:11" x14ac:dyDescent="0.4">
      <c r="B12">
        <v>3.1</v>
      </c>
      <c r="C12">
        <v>19.46</v>
      </c>
      <c r="D12">
        <v>15.77</v>
      </c>
      <c r="G12" s="3">
        <f t="shared" si="0"/>
        <v>1.3866162465289219E-6</v>
      </c>
      <c r="H12" s="4">
        <f t="shared" si="0"/>
        <v>1.7896041095457139E-5</v>
      </c>
      <c r="I12">
        <f t="shared" si="1"/>
        <v>7.7481731246186666E-2</v>
      </c>
      <c r="J12">
        <v>0.27485034600000002</v>
      </c>
      <c r="K12">
        <f t="shared" si="2"/>
        <v>0.28190516175004798</v>
      </c>
    </row>
    <row r="13" spans="2:11" x14ac:dyDescent="0.4">
      <c r="B13">
        <v>3.2</v>
      </c>
      <c r="C13">
        <v>19.350000000000001</v>
      </c>
      <c r="D13">
        <v>16.68</v>
      </c>
      <c r="G13" s="3">
        <f t="shared" si="0"/>
        <v>1.4964754064497943E-6</v>
      </c>
      <c r="H13" s="4">
        <f t="shared" si="0"/>
        <v>9.5240062629822684E-6</v>
      </c>
      <c r="I13">
        <f t="shared" si="1"/>
        <v>0.15712667181522835</v>
      </c>
      <c r="J13">
        <v>0.27485034600000002</v>
      </c>
      <c r="K13">
        <f t="shared" si="2"/>
        <v>0.5716808223164046</v>
      </c>
    </row>
    <row r="14" spans="2:11" x14ac:dyDescent="0.4">
      <c r="B14">
        <v>3.3</v>
      </c>
      <c r="C14">
        <v>19.89</v>
      </c>
      <c r="D14">
        <v>16.239999999999998</v>
      </c>
      <c r="G14" s="3">
        <f t="shared" si="0"/>
        <v>1.0292322506946826E-6</v>
      </c>
      <c r="H14" s="4">
        <f t="shared" si="0"/>
        <v>1.2920308111000489E-5</v>
      </c>
      <c r="I14">
        <f t="shared" si="1"/>
        <v>7.966003920745382E-2</v>
      </c>
      <c r="J14">
        <v>0.27485034600000002</v>
      </c>
      <c r="K14">
        <f t="shared" si="2"/>
        <v>0.28983059460093896</v>
      </c>
    </row>
    <row r="15" spans="2:11" x14ac:dyDescent="0.4">
      <c r="B15">
        <v>3.4</v>
      </c>
      <c r="C15">
        <v>20.71</v>
      </c>
      <c r="D15">
        <v>16.559999999999999</v>
      </c>
      <c r="G15" s="3">
        <f t="shared" si="0"/>
        <v>5.830003155193654E-7</v>
      </c>
      <c r="H15" s="4">
        <f t="shared" si="0"/>
        <v>1.0350069636899367E-5</v>
      </c>
      <c r="I15">
        <f t="shared" si="1"/>
        <v>5.6328153913176797E-2</v>
      </c>
      <c r="J15">
        <v>0.27485034600000002</v>
      </c>
      <c r="K15">
        <f t="shared" si="2"/>
        <v>0.20494117883765295</v>
      </c>
    </row>
    <row r="16" spans="2:11" x14ac:dyDescent="0.4">
      <c r="B16">
        <v>3.5</v>
      </c>
      <c r="C16">
        <v>20.66</v>
      </c>
      <c r="D16">
        <v>16.239999999999998</v>
      </c>
      <c r="G16" s="3">
        <f t="shared" si="0"/>
        <v>6.0355977724565514E-7</v>
      </c>
      <c r="H16" s="4">
        <f t="shared" si="0"/>
        <v>1.2920308111000489E-5</v>
      </c>
      <c r="I16">
        <f t="shared" si="1"/>
        <v>4.6714039019841787E-2</v>
      </c>
      <c r="J16">
        <v>0.27485034600000002</v>
      </c>
      <c r="K16">
        <f t="shared" si="2"/>
        <v>0.16996172535231877</v>
      </c>
    </row>
    <row r="17" spans="1:16" x14ac:dyDescent="0.4">
      <c r="B17">
        <v>4.0999999999999996</v>
      </c>
      <c r="C17">
        <v>20.05</v>
      </c>
      <c r="D17">
        <v>17.07</v>
      </c>
      <c r="G17" s="3">
        <f t="shared" si="0"/>
        <v>9.2118866817936425E-7</v>
      </c>
      <c r="H17" s="4">
        <f t="shared" si="0"/>
        <v>7.2680511325373714E-6</v>
      </c>
      <c r="I17">
        <f t="shared" si="1"/>
        <v>0.12674493497375344</v>
      </c>
      <c r="J17">
        <v>0.27485034600000002</v>
      </c>
      <c r="K17">
        <f t="shared" si="2"/>
        <v>0.46114162422685628</v>
      </c>
    </row>
    <row r="18" spans="1:16" x14ac:dyDescent="0.4">
      <c r="B18">
        <v>4.2</v>
      </c>
      <c r="C18">
        <v>19.97</v>
      </c>
      <c r="D18">
        <v>16.18</v>
      </c>
      <c r="G18" s="3">
        <f t="shared" si="0"/>
        <v>9.7371304102630151E-7</v>
      </c>
      <c r="H18" s="4">
        <f t="shared" si="0"/>
        <v>1.3468978825235834E-5</v>
      </c>
      <c r="I18">
        <f t="shared" si="1"/>
        <v>7.2293011494080531E-2</v>
      </c>
      <c r="J18">
        <v>0.27485034600000002</v>
      </c>
      <c r="K18">
        <f t="shared" si="2"/>
        <v>0.26302681639731507</v>
      </c>
    </row>
    <row r="19" spans="1:16" x14ac:dyDescent="0.4">
      <c r="B19">
        <v>4.3</v>
      </c>
      <c r="C19">
        <v>18.329999999999998</v>
      </c>
      <c r="D19">
        <v>15.26</v>
      </c>
      <c r="G19" s="3">
        <f t="shared" si="0"/>
        <v>3.034730849284819E-6</v>
      </c>
      <c r="H19" s="4">
        <f t="shared" si="0"/>
        <v>2.5484860822398984E-5</v>
      </c>
      <c r="I19">
        <f t="shared" si="1"/>
        <v>0.11907974975549224</v>
      </c>
      <c r="J19">
        <v>0.27485034600000002</v>
      </c>
      <c r="K19">
        <f t="shared" si="2"/>
        <v>0.43325304657063168</v>
      </c>
    </row>
    <row r="20" spans="1:16" x14ac:dyDescent="0.4">
      <c r="B20">
        <v>4.4000000000000004</v>
      </c>
      <c r="C20">
        <v>19.18</v>
      </c>
      <c r="D20">
        <v>16.04</v>
      </c>
      <c r="G20" s="3">
        <f t="shared" si="0"/>
        <v>1.6836223531544788E-6</v>
      </c>
      <c r="H20" s="4">
        <f t="shared" si="0"/>
        <v>1.484153667316111E-5</v>
      </c>
      <c r="I20">
        <f t="shared" si="1"/>
        <v>0.11343989441464505</v>
      </c>
      <c r="J20">
        <v>0.27485034600000002</v>
      </c>
      <c r="K20">
        <f t="shared" si="2"/>
        <v>0.41273331493148291</v>
      </c>
    </row>
    <row r="21" spans="1:16" x14ac:dyDescent="0.4">
      <c r="B21">
        <v>4.5</v>
      </c>
      <c r="C21">
        <v>19.47</v>
      </c>
      <c r="D21">
        <v>16.75</v>
      </c>
      <c r="G21" s="3">
        <f t="shared" si="0"/>
        <v>1.3770381884789441E-6</v>
      </c>
      <c r="H21" s="4">
        <f t="shared" si="0"/>
        <v>9.0729302597253564E-6</v>
      </c>
      <c r="I21">
        <f t="shared" si="1"/>
        <v>0.15177436054938087</v>
      </c>
      <c r="J21">
        <v>0.27485034600000002</v>
      </c>
      <c r="K21">
        <f t="shared" si="2"/>
        <v>0.5522072748250455</v>
      </c>
    </row>
    <row r="24" spans="1:16" x14ac:dyDescent="0.4">
      <c r="A24" t="s">
        <v>32</v>
      </c>
      <c r="G24" t="s">
        <v>33</v>
      </c>
      <c r="M24" t="s">
        <v>34</v>
      </c>
    </row>
    <row r="25" spans="1:16" x14ac:dyDescent="0.4">
      <c r="B25">
        <v>16125.305</v>
      </c>
      <c r="C25">
        <v>20055.962</v>
      </c>
      <c r="D25">
        <v>17600.082999999999</v>
      </c>
      <c r="H25">
        <v>22246.861000000001</v>
      </c>
      <c r="I25">
        <v>23838.174999999999</v>
      </c>
      <c r="J25">
        <v>16745.669000000002</v>
      </c>
      <c r="N25">
        <v>16723.841</v>
      </c>
      <c r="O25">
        <v>17233.305</v>
      </c>
      <c r="P25">
        <v>16646.841</v>
      </c>
    </row>
    <row r="26" spans="1:16" x14ac:dyDescent="0.4">
      <c r="B26">
        <v>15516.841</v>
      </c>
      <c r="C26">
        <v>16882.598000000002</v>
      </c>
      <c r="D26">
        <v>18279.669000000002</v>
      </c>
      <c r="H26">
        <v>20801.547999999999</v>
      </c>
      <c r="I26">
        <v>22170.547999999999</v>
      </c>
      <c r="J26">
        <v>14042.376</v>
      </c>
      <c r="N26">
        <v>14458.962</v>
      </c>
      <c r="O26">
        <v>17770.547999999999</v>
      </c>
      <c r="P26">
        <v>14902.376</v>
      </c>
    </row>
    <row r="27" spans="1:16" x14ac:dyDescent="0.4">
      <c r="B27">
        <v>5913.5479999999998</v>
      </c>
      <c r="C27">
        <v>4537.2550000000001</v>
      </c>
      <c r="D27">
        <v>10178.962</v>
      </c>
      <c r="H27">
        <v>8316.134</v>
      </c>
      <c r="I27">
        <v>4899.4260000000004</v>
      </c>
      <c r="J27">
        <v>4805.7190000000001</v>
      </c>
      <c r="N27">
        <v>14370.548000000001</v>
      </c>
      <c r="O27">
        <v>15431.254999999999</v>
      </c>
      <c r="P27">
        <v>20634.669000000002</v>
      </c>
    </row>
    <row r="28" spans="1:16" x14ac:dyDescent="0.4">
      <c r="B28">
        <v>8696.2549999999992</v>
      </c>
      <c r="C28">
        <v>8941.8410000000003</v>
      </c>
      <c r="D28">
        <v>13607.598</v>
      </c>
      <c r="H28">
        <v>15438.447</v>
      </c>
      <c r="I28">
        <v>10732.912</v>
      </c>
      <c r="J28">
        <v>5405.5479999999998</v>
      </c>
      <c r="N28">
        <v>15690.548000000001</v>
      </c>
      <c r="O28">
        <v>13218.669</v>
      </c>
      <c r="P28">
        <v>18404.496999999999</v>
      </c>
    </row>
    <row r="31" spans="1:16" x14ac:dyDescent="0.4">
      <c r="B31">
        <v>18983.133999999998</v>
      </c>
      <c r="C31">
        <v>19025.011999999999</v>
      </c>
      <c r="D31">
        <v>17504.669000000002</v>
      </c>
      <c r="H31">
        <v>20926.740000000002</v>
      </c>
      <c r="I31">
        <v>20188.983</v>
      </c>
      <c r="J31">
        <v>19112.518</v>
      </c>
      <c r="N31">
        <v>22760.841</v>
      </c>
      <c r="O31">
        <v>17211.425999999999</v>
      </c>
      <c r="P31">
        <v>16944.962</v>
      </c>
    </row>
    <row r="32" spans="1:16" x14ac:dyDescent="0.4">
      <c r="B32">
        <v>17333.255000000001</v>
      </c>
      <c r="C32">
        <v>17328.496999999999</v>
      </c>
      <c r="D32">
        <v>15338.083000000001</v>
      </c>
      <c r="H32">
        <v>21329.669000000002</v>
      </c>
      <c r="I32">
        <v>19458.669000000002</v>
      </c>
      <c r="J32">
        <v>16246.619000000001</v>
      </c>
      <c r="N32">
        <v>20071.841</v>
      </c>
      <c r="O32">
        <v>16133.425999999999</v>
      </c>
      <c r="P32">
        <v>14429.962</v>
      </c>
    </row>
    <row r="33" spans="2:16" x14ac:dyDescent="0.4">
      <c r="B33">
        <v>3075.6480000000001</v>
      </c>
      <c r="C33">
        <v>3110.9409999999998</v>
      </c>
      <c r="D33">
        <v>4633.5770000000002</v>
      </c>
      <c r="H33">
        <v>2392.4560000000001</v>
      </c>
      <c r="I33">
        <v>7155.6980000000003</v>
      </c>
      <c r="J33">
        <v>7025.2340000000004</v>
      </c>
      <c r="N33">
        <v>17465.841</v>
      </c>
      <c r="O33">
        <v>15257.134</v>
      </c>
      <c r="P33">
        <v>16692.669000000002</v>
      </c>
    </row>
    <row r="34" spans="2:16" x14ac:dyDescent="0.4">
      <c r="B34">
        <v>11561.841</v>
      </c>
      <c r="C34">
        <v>12924.205</v>
      </c>
      <c r="D34">
        <v>6472.2049999999999</v>
      </c>
      <c r="H34">
        <v>14065.619000000001</v>
      </c>
      <c r="I34">
        <v>11511.083000000001</v>
      </c>
      <c r="J34">
        <v>9282.2049999999999</v>
      </c>
      <c r="N34">
        <v>16593.841</v>
      </c>
      <c r="O34">
        <v>17852.933000000001</v>
      </c>
      <c r="P34">
        <v>16844.547999999999</v>
      </c>
    </row>
    <row r="37" spans="2:16" x14ac:dyDescent="0.4">
      <c r="B37">
        <f>B25/N25</f>
        <v>0.96421061405690234</v>
      </c>
      <c r="C37">
        <f t="shared" ref="C37:D40" si="3">C25/O25</f>
        <v>1.1637908108746406</v>
      </c>
      <c r="D37">
        <f t="shared" si="3"/>
        <v>1.0572626361962607</v>
      </c>
      <c r="E37">
        <v>1.0617546870000001</v>
      </c>
      <c r="H37">
        <f>H25/N25</f>
        <v>1.3302482964290321</v>
      </c>
      <c r="I37">
        <f>I25/O25</f>
        <v>1.383261945401651</v>
      </c>
      <c r="J37">
        <f>J25/P25</f>
        <v>1.0059367419920693</v>
      </c>
      <c r="K37">
        <v>1.239815661</v>
      </c>
    </row>
    <row r="38" spans="2:16" x14ac:dyDescent="0.4">
      <c r="B38">
        <f t="shared" ref="B38:B40" si="4">B26/N26</f>
        <v>1.0731642423570933</v>
      </c>
      <c r="C38">
        <f t="shared" si="3"/>
        <v>0.95003249196366946</v>
      </c>
      <c r="D38">
        <f t="shared" si="3"/>
        <v>1.2266278209595571</v>
      </c>
      <c r="E38">
        <v>1.0617546870000001</v>
      </c>
      <c r="H38">
        <f t="shared" ref="H38:J40" si="5">H26/N26</f>
        <v>1.4386612261654743</v>
      </c>
      <c r="I38">
        <f t="shared" si="5"/>
        <v>1.2476006930118306</v>
      </c>
      <c r="J38">
        <f t="shared" si="5"/>
        <v>0.94229108163691477</v>
      </c>
      <c r="K38">
        <v>1.239815661</v>
      </c>
    </row>
    <row r="39" spans="2:16" x14ac:dyDescent="0.4">
      <c r="B39">
        <f t="shared" si="4"/>
        <v>0.41150469696771474</v>
      </c>
      <c r="C39">
        <f t="shared" si="3"/>
        <v>0.29403020039523681</v>
      </c>
      <c r="D39">
        <f t="shared" si="3"/>
        <v>0.49329417399426173</v>
      </c>
      <c r="E39">
        <v>1.0617546870000001</v>
      </c>
      <c r="H39">
        <f t="shared" si="5"/>
        <v>0.57869289327031925</v>
      </c>
      <c r="I39">
        <f t="shared" si="5"/>
        <v>0.31750016443899093</v>
      </c>
      <c r="J39">
        <f t="shared" si="5"/>
        <v>0.23289537622338405</v>
      </c>
      <c r="K39">
        <v>1.239815661</v>
      </c>
    </row>
    <row r="40" spans="2:16" x14ac:dyDescent="0.4">
      <c r="B40">
        <f t="shared" si="4"/>
        <v>0.55423526316607929</v>
      </c>
      <c r="C40">
        <f t="shared" si="3"/>
        <v>0.67645547369406112</v>
      </c>
      <c r="D40">
        <f t="shared" si="3"/>
        <v>0.73936266772191606</v>
      </c>
      <c r="E40">
        <v>1.0617546870000001</v>
      </c>
      <c r="H40">
        <f t="shared" si="5"/>
        <v>0.98393293847990515</v>
      </c>
      <c r="I40">
        <f t="shared" si="5"/>
        <v>0.81195103682526582</v>
      </c>
      <c r="J40">
        <f t="shared" si="5"/>
        <v>0.29370799973506473</v>
      </c>
      <c r="K40">
        <v>1.239815661</v>
      </c>
    </row>
    <row r="42" spans="2:16" x14ac:dyDescent="0.4">
      <c r="B42">
        <f>B31/N31</f>
        <v>0.83402603620841598</v>
      </c>
      <c r="C42">
        <f t="shared" ref="C42:D45" si="6">C31/O31</f>
        <v>1.105371048279207</v>
      </c>
      <c r="D42">
        <f t="shared" si="6"/>
        <v>1.0330308796207393</v>
      </c>
      <c r="E42">
        <v>0.99080932099999997</v>
      </c>
      <c r="H42">
        <f>H31/N31</f>
        <v>0.91941857508692237</v>
      </c>
      <c r="I42">
        <f t="shared" ref="I42:J45" si="7">I31/O31</f>
        <v>1.1729988555277175</v>
      </c>
      <c r="J42">
        <f t="shared" si="7"/>
        <v>1.1279174305613668</v>
      </c>
      <c r="K42">
        <v>1.073444954</v>
      </c>
    </row>
    <row r="43" spans="2:16" x14ac:dyDescent="0.4">
      <c r="B43">
        <f t="shared" ref="B43:B45" si="8">B32/N32</f>
        <v>0.86356079644114359</v>
      </c>
      <c r="C43">
        <f t="shared" si="6"/>
        <v>1.0740742232926843</v>
      </c>
      <c r="D43">
        <f t="shared" si="6"/>
        <v>1.0629330139608131</v>
      </c>
      <c r="E43">
        <v>0.99080932099999997</v>
      </c>
      <c r="H43">
        <f t="shared" ref="H43:H45" si="9">H32/N32</f>
        <v>1.0626662995188134</v>
      </c>
      <c r="I43">
        <f t="shared" si="7"/>
        <v>1.2061089194570329</v>
      </c>
      <c r="J43">
        <f t="shared" si="7"/>
        <v>1.1258947875261212</v>
      </c>
      <c r="K43">
        <v>1.073444954</v>
      </c>
    </row>
    <row r="44" spans="2:16" x14ac:dyDescent="0.4">
      <c r="B44">
        <f t="shared" si="8"/>
        <v>0.17609504174462598</v>
      </c>
      <c r="C44">
        <f t="shared" si="6"/>
        <v>0.20390074571017072</v>
      </c>
      <c r="D44">
        <f t="shared" si="6"/>
        <v>0.27758155391447586</v>
      </c>
      <c r="E44">
        <v>0.99080932099999997</v>
      </c>
      <c r="H44">
        <f t="shared" si="9"/>
        <v>0.13697914689593246</v>
      </c>
      <c r="I44">
        <f t="shared" si="7"/>
        <v>0.46900669549077828</v>
      </c>
      <c r="J44">
        <f t="shared" si="7"/>
        <v>0.42085744346814757</v>
      </c>
      <c r="K44">
        <v>1.073444954</v>
      </c>
    </row>
    <row r="45" spans="2:16" x14ac:dyDescent="0.4">
      <c r="B45">
        <f t="shared" si="8"/>
        <v>0.69675495866207227</v>
      </c>
      <c r="C45">
        <f t="shared" si="6"/>
        <v>0.72392614703701619</v>
      </c>
      <c r="D45">
        <f t="shared" si="6"/>
        <v>0.38423144390695435</v>
      </c>
      <c r="E45">
        <v>0.99080932099999997</v>
      </c>
      <c r="H45">
        <f t="shared" si="9"/>
        <v>0.84764094099732545</v>
      </c>
      <c r="I45">
        <f t="shared" si="7"/>
        <v>0.64477265444283016</v>
      </c>
      <c r="J45">
        <f t="shared" si="7"/>
        <v>0.55105099881575925</v>
      </c>
      <c r="K45">
        <v>1.073444954</v>
      </c>
    </row>
    <row r="47" spans="2:16" x14ac:dyDescent="0.4">
      <c r="B47">
        <f>B37/E37</f>
        <v>0.90812936911189002</v>
      </c>
      <c r="C47">
        <f>C37/E37</f>
        <v>1.0961014112995768</v>
      </c>
      <c r="D47">
        <f>D37/E37</f>
        <v>0.99576921970890309</v>
      </c>
      <c r="E47">
        <f>B42/E42</f>
        <v>0.84176240426024007</v>
      </c>
      <c r="F47">
        <f>C42/E42</f>
        <v>1.1156243939687434</v>
      </c>
      <c r="G47">
        <f>D42/E42</f>
        <v>1.04261320288966</v>
      </c>
      <c r="J47">
        <f>H37/K37</f>
        <v>1.0729403880542143</v>
      </c>
      <c r="K47">
        <f>I37/K37</f>
        <v>1.1156996873921978</v>
      </c>
      <c r="L47">
        <f>J37/K37</f>
        <v>0.81135992521719669</v>
      </c>
      <c r="M47">
        <f>H42/K42</f>
        <v>0.85651208444445526</v>
      </c>
      <c r="N47">
        <f>I42/K42</f>
        <v>1.0927424374736197</v>
      </c>
      <c r="O47">
        <f>J42/K42</f>
        <v>1.0507454773143095</v>
      </c>
    </row>
    <row r="48" spans="2:16" x14ac:dyDescent="0.4">
      <c r="B48">
        <f t="shared" ref="B48:B50" si="10">B38/E38</f>
        <v>1.0107459430099914</v>
      </c>
      <c r="C48">
        <f t="shared" ref="C48:C50" si="11">C38/E38</f>
        <v>0.89477588711945977</v>
      </c>
      <c r="D48">
        <f t="shared" ref="D48:D50" si="12">D38/E38</f>
        <v>1.1552836412951546</v>
      </c>
      <c r="E48">
        <f t="shared" ref="E48:E50" si="13">B43/E43</f>
        <v>0.87157112689409555</v>
      </c>
      <c r="F48">
        <f t="shared" ref="F48:F50" si="14">C43/E43</f>
        <v>1.0840372617898337</v>
      </c>
      <c r="G48">
        <f t="shared" ref="G48:G50" si="15">D43/E43</f>
        <v>1.0727927073677712</v>
      </c>
      <c r="J48">
        <f t="shared" ref="J48:J50" si="16">H38/K38</f>
        <v>1.1603831693859159</v>
      </c>
      <c r="K48">
        <f t="shared" ref="K48:K50" si="17">I38/K38</f>
        <v>1.0062791850891377</v>
      </c>
      <c r="L48">
        <f t="shared" ref="L48:L50" si="18">J38/K38</f>
        <v>0.76002514831671808</v>
      </c>
      <c r="M48">
        <f t="shared" ref="M48:M50" si="19">H43/K43</f>
        <v>0.98995881955472254</v>
      </c>
      <c r="N48">
        <f t="shared" ref="N48:N50" si="20">I43/K43</f>
        <v>1.1235871154479646</v>
      </c>
      <c r="O48">
        <f t="shared" ref="O48:O50" si="21">J43/K43</f>
        <v>1.0488612232333632</v>
      </c>
    </row>
    <row r="49" spans="1:23" x14ac:dyDescent="0.4">
      <c r="B49">
        <f t="shared" si="10"/>
        <v>0.38757040774684587</v>
      </c>
      <c r="C49">
        <f t="shared" si="11"/>
        <v>0.27692856362708645</v>
      </c>
      <c r="D49">
        <f t="shared" si="12"/>
        <v>0.46460277504219927</v>
      </c>
      <c r="E49">
        <f t="shared" si="13"/>
        <v>0.17772848721981893</v>
      </c>
      <c r="F49">
        <f t="shared" si="14"/>
        <v>0.20579211497968006</v>
      </c>
      <c r="G49">
        <f t="shared" si="15"/>
        <v>0.28015638128466486</v>
      </c>
      <c r="J49">
        <f t="shared" si="16"/>
        <v>0.46675720550550398</v>
      </c>
      <c r="K49">
        <f t="shared" si="17"/>
        <v>0.25608658966519615</v>
      </c>
      <c r="L49">
        <f t="shared" si="18"/>
        <v>0.1878467771858417</v>
      </c>
      <c r="M49">
        <f t="shared" si="19"/>
        <v>0.12760705277481091</v>
      </c>
      <c r="N49">
        <f t="shared" si="20"/>
        <v>0.4369173228148393</v>
      </c>
      <c r="O49">
        <f t="shared" si="21"/>
        <v>0.39206243589845746</v>
      </c>
    </row>
    <row r="50" spans="1:23" x14ac:dyDescent="0.4">
      <c r="B50">
        <f t="shared" si="10"/>
        <v>0.52199935630336358</v>
      </c>
      <c r="C50">
        <f t="shared" si="11"/>
        <v>0.63711089009213018</v>
      </c>
      <c r="D50">
        <f t="shared" si="12"/>
        <v>0.69635922193194522</v>
      </c>
      <c r="E50">
        <f t="shared" si="13"/>
        <v>0.70321800965583803</v>
      </c>
      <c r="F50">
        <f t="shared" si="14"/>
        <v>0.73064123610219467</v>
      </c>
      <c r="G50">
        <f t="shared" si="15"/>
        <v>0.38779554830909224</v>
      </c>
      <c r="J50">
        <f t="shared" si="16"/>
        <v>0.79361228401187711</v>
      </c>
      <c r="K50">
        <f t="shared" si="17"/>
        <v>0.65489658048872301</v>
      </c>
      <c r="L50">
        <f t="shared" si="18"/>
        <v>0.23689650725831954</v>
      </c>
      <c r="M50">
        <f t="shared" si="19"/>
        <v>0.78964546606581332</v>
      </c>
      <c r="N50">
        <f t="shared" si="20"/>
        <v>0.60065739937590712</v>
      </c>
      <c r="O50">
        <f t="shared" si="21"/>
        <v>0.51334816635204872</v>
      </c>
    </row>
    <row r="53" spans="1:23" x14ac:dyDescent="0.4">
      <c r="A53" t="s">
        <v>35</v>
      </c>
      <c r="H53" t="s">
        <v>36</v>
      </c>
    </row>
    <row r="54" spans="1:23" x14ac:dyDescent="0.4">
      <c r="B54">
        <v>18738.305</v>
      </c>
      <c r="C54">
        <v>19876.255000000001</v>
      </c>
      <c r="D54">
        <v>15825.79</v>
      </c>
      <c r="I54">
        <v>16971.962</v>
      </c>
      <c r="J54">
        <v>19483.841</v>
      </c>
      <c r="K54">
        <v>16431.547999999999</v>
      </c>
      <c r="T54" t="s">
        <v>36</v>
      </c>
      <c r="U54">
        <v>25094.425999999999</v>
      </c>
      <c r="V54">
        <v>24129.011999999999</v>
      </c>
      <c r="W54">
        <v>24071.79</v>
      </c>
    </row>
    <row r="55" spans="1:23" x14ac:dyDescent="0.4">
      <c r="B55">
        <v>18727.79</v>
      </c>
      <c r="C55">
        <v>20339.841</v>
      </c>
      <c r="D55">
        <v>15344.841</v>
      </c>
      <c r="I55">
        <v>18554.255000000001</v>
      </c>
      <c r="J55">
        <v>20718.376</v>
      </c>
      <c r="K55">
        <v>13803.254999999999</v>
      </c>
      <c r="U55">
        <v>24257.669000000002</v>
      </c>
      <c r="V55">
        <v>24464.184000000001</v>
      </c>
      <c r="W55">
        <v>20431.547999999999</v>
      </c>
    </row>
    <row r="56" spans="1:23" x14ac:dyDescent="0.4">
      <c r="B56">
        <v>5631.0119999999997</v>
      </c>
      <c r="C56">
        <v>3549.4259999999999</v>
      </c>
      <c r="D56">
        <v>3783.134</v>
      </c>
      <c r="I56">
        <v>15180.548000000001</v>
      </c>
      <c r="J56">
        <v>20337.841</v>
      </c>
      <c r="K56">
        <v>12540.548000000001</v>
      </c>
      <c r="U56">
        <v>22595.133999999998</v>
      </c>
      <c r="V56">
        <v>24247.841</v>
      </c>
      <c r="W56">
        <v>22987.376</v>
      </c>
    </row>
    <row r="57" spans="1:23" x14ac:dyDescent="0.4">
      <c r="B57">
        <v>10845.254999999999</v>
      </c>
      <c r="C57">
        <v>9969.7900000000009</v>
      </c>
      <c r="D57">
        <v>7180.8109999999997</v>
      </c>
      <c r="I57">
        <v>14902.548000000001</v>
      </c>
      <c r="J57">
        <v>21051.376</v>
      </c>
      <c r="K57">
        <v>8680.0120000000006</v>
      </c>
      <c r="U57">
        <v>21965.011999999999</v>
      </c>
      <c r="V57">
        <v>24630.376</v>
      </c>
      <c r="W57">
        <v>19971.133999999998</v>
      </c>
    </row>
    <row r="60" spans="1:23" x14ac:dyDescent="0.4">
      <c r="B60">
        <f>B54/I54</f>
        <v>1.104074178341903</v>
      </c>
      <c r="C60">
        <f t="shared" ref="C60:D63" si="22">C54/J54</f>
        <v>1.0201404846200501</v>
      </c>
      <c r="D60">
        <f t="shared" si="22"/>
        <v>0.96313445330896408</v>
      </c>
      <c r="E60">
        <v>1.0291163720000001</v>
      </c>
    </row>
    <row r="61" spans="1:23" x14ac:dyDescent="0.4">
      <c r="B61">
        <f t="shared" ref="B61:B63" si="23">B55/I55</f>
        <v>1.0093528411676997</v>
      </c>
      <c r="C61">
        <f t="shared" si="22"/>
        <v>0.98172950428160977</v>
      </c>
      <c r="D61">
        <f t="shared" si="22"/>
        <v>1.1116827878641669</v>
      </c>
      <c r="E61">
        <v>1.0291163720000001</v>
      </c>
    </row>
    <row r="62" spans="1:23" x14ac:dyDescent="0.4">
      <c r="B62">
        <f t="shared" si="23"/>
        <v>0.37093601627556527</v>
      </c>
      <c r="C62">
        <f t="shared" si="22"/>
        <v>0.17452324462562177</v>
      </c>
      <c r="D62">
        <f t="shared" si="22"/>
        <v>0.30167214383294894</v>
      </c>
      <c r="E62">
        <v>1.0291163720000001</v>
      </c>
    </row>
    <row r="63" spans="1:23" x14ac:dyDescent="0.4">
      <c r="B63">
        <f t="shared" si="23"/>
        <v>0.72774501380569279</v>
      </c>
      <c r="C63">
        <f t="shared" si="22"/>
        <v>0.47359327010262897</v>
      </c>
      <c r="D63">
        <f t="shared" si="22"/>
        <v>0.82728122956512029</v>
      </c>
      <c r="E63">
        <v>1.0291163720000001</v>
      </c>
    </row>
    <row r="65" spans="2:4" x14ac:dyDescent="0.4">
      <c r="B65">
        <f>B60/E60</f>
        <v>1.0728370555374889</v>
      </c>
      <c r="C65">
        <f>C60/E60</f>
        <v>0.99127806376016925</v>
      </c>
      <c r="D65">
        <f>D60/E60</f>
        <v>0.93588488096559408</v>
      </c>
    </row>
    <row r="66" spans="2:4" x14ac:dyDescent="0.4">
      <c r="B66">
        <f t="shared" ref="B66:B68" si="24">B61/E61</f>
        <v>0.98079563072746423</v>
      </c>
      <c r="C66">
        <f t="shared" ref="C66:C68" si="25">C61/E61</f>
        <v>0.95395382970509157</v>
      </c>
      <c r="D66">
        <f t="shared" ref="D66:D68" si="26">D61/E61</f>
        <v>1.0802303977573557</v>
      </c>
    </row>
    <row r="67" spans="2:4" x14ac:dyDescent="0.4">
      <c r="B67">
        <f t="shared" si="24"/>
        <v>0.36044127405599691</v>
      </c>
      <c r="C67">
        <f t="shared" si="25"/>
        <v>0.16958552926959145</v>
      </c>
      <c r="D67">
        <f t="shared" si="26"/>
        <v>0.29313705625601388</v>
      </c>
    </row>
    <row r="68" spans="2:4" x14ac:dyDescent="0.4">
      <c r="B68">
        <f t="shared" si="24"/>
        <v>0.70715521937658254</v>
      </c>
      <c r="C68">
        <f t="shared" si="25"/>
        <v>0.46019408784862764</v>
      </c>
      <c r="D68">
        <f t="shared" si="26"/>
        <v>0.80387529736541807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4BF9E-C49B-4D63-A7E0-BD28F8408598}">
  <dimension ref="A1:W94"/>
  <sheetViews>
    <sheetView topLeftCell="A28" workbookViewId="0">
      <selection activeCell="C39" sqref="C39:C43"/>
    </sheetView>
  </sheetViews>
  <sheetFormatPr defaultRowHeight="13.9" x14ac:dyDescent="0.4"/>
  <sheetData>
    <row r="1" spans="1:16" x14ac:dyDescent="0.4">
      <c r="K1" t="s">
        <v>38</v>
      </c>
    </row>
    <row r="2" spans="1:16" x14ac:dyDescent="0.4">
      <c r="A2" t="s">
        <v>39</v>
      </c>
      <c r="B2" s="5" t="s">
        <v>40</v>
      </c>
      <c r="C2" s="5" t="s">
        <v>41</v>
      </c>
      <c r="D2" s="5">
        <v>10</v>
      </c>
      <c r="E2" s="5">
        <v>20</v>
      </c>
      <c r="F2" s="5">
        <v>30</v>
      </c>
      <c r="G2" s="5">
        <v>40</v>
      </c>
      <c r="K2">
        <v>0</v>
      </c>
      <c r="L2">
        <v>6</v>
      </c>
      <c r="M2">
        <v>12</v>
      </c>
      <c r="N2">
        <v>24</v>
      </c>
      <c r="O2">
        <v>36</v>
      </c>
      <c r="P2">
        <v>72</v>
      </c>
    </row>
    <row r="3" spans="1:16" x14ac:dyDescent="0.4">
      <c r="A3">
        <v>0.56200000000000006</v>
      </c>
      <c r="B3">
        <v>1.821</v>
      </c>
      <c r="C3">
        <v>1.8280000000000001</v>
      </c>
      <c r="D3">
        <v>1.732</v>
      </c>
      <c r="E3">
        <v>1.732</v>
      </c>
      <c r="F3">
        <v>1.6639999999999999</v>
      </c>
      <c r="G3">
        <v>1.5580000000000001</v>
      </c>
      <c r="K3">
        <v>29.36</v>
      </c>
      <c r="L3">
        <v>65.36</v>
      </c>
      <c r="M3">
        <v>89.37</v>
      </c>
      <c r="N3">
        <v>139.03</v>
      </c>
      <c r="O3">
        <v>173.25</v>
      </c>
      <c r="P3">
        <v>213.46</v>
      </c>
    </row>
    <row r="4" spans="1:16" x14ac:dyDescent="0.4">
      <c r="A4">
        <v>0.43099999999999999</v>
      </c>
      <c r="B4">
        <v>1.736</v>
      </c>
      <c r="C4">
        <v>1.6990000000000001</v>
      </c>
      <c r="D4">
        <v>1.5880000000000001</v>
      </c>
      <c r="E4">
        <v>1.667</v>
      </c>
      <c r="F4">
        <v>1.4890000000000001</v>
      </c>
      <c r="G4">
        <v>1.4730000000000001</v>
      </c>
      <c r="K4">
        <v>32.17</v>
      </c>
      <c r="L4">
        <v>66.680000000000007</v>
      </c>
      <c r="M4">
        <v>88.25</v>
      </c>
      <c r="N4">
        <v>142.56</v>
      </c>
      <c r="O4">
        <v>192.3</v>
      </c>
      <c r="P4">
        <v>207.92</v>
      </c>
    </row>
    <row r="5" spans="1:16" x14ac:dyDescent="0.4">
      <c r="A5">
        <v>0.39400000000000002</v>
      </c>
      <c r="B5">
        <v>1.625</v>
      </c>
      <c r="C5">
        <v>1.6539999999999999</v>
      </c>
      <c r="D5">
        <v>1.615</v>
      </c>
      <c r="E5">
        <v>1.5920000000000001</v>
      </c>
      <c r="F5">
        <v>1.6719999999999999</v>
      </c>
      <c r="G5">
        <v>1.591</v>
      </c>
      <c r="K5">
        <v>35.22</v>
      </c>
      <c r="L5">
        <v>63.54</v>
      </c>
      <c r="M5">
        <v>80.180000000000007</v>
      </c>
      <c r="N5">
        <v>135.25</v>
      </c>
      <c r="O5">
        <v>198.65</v>
      </c>
      <c r="P5">
        <v>223.61</v>
      </c>
    </row>
    <row r="6" spans="1:16" x14ac:dyDescent="0.4">
      <c r="A6">
        <v>0.52</v>
      </c>
      <c r="B6">
        <v>1.8480000000000001</v>
      </c>
      <c r="C6">
        <v>1.7809999999999999</v>
      </c>
      <c r="D6">
        <v>1.655</v>
      </c>
      <c r="E6">
        <v>1.7030000000000001</v>
      </c>
      <c r="F6">
        <v>1.7330000000000001</v>
      </c>
      <c r="G6">
        <v>1.6850000000000001</v>
      </c>
      <c r="K6">
        <v>38.74</v>
      </c>
      <c r="L6">
        <v>62.19</v>
      </c>
      <c r="M6">
        <v>85.38</v>
      </c>
      <c r="N6">
        <v>135.44</v>
      </c>
      <c r="O6">
        <v>187.49</v>
      </c>
      <c r="P6">
        <v>237.38</v>
      </c>
    </row>
    <row r="7" spans="1:16" x14ac:dyDescent="0.4">
      <c r="A7">
        <v>0.33500000000000002</v>
      </c>
      <c r="B7">
        <v>1.5660000000000001</v>
      </c>
      <c r="C7">
        <v>1.694</v>
      </c>
      <c r="D7">
        <v>1.5580000000000001</v>
      </c>
      <c r="E7">
        <v>1.7450000000000001</v>
      </c>
      <c r="F7">
        <v>1.5720000000000001</v>
      </c>
      <c r="G7">
        <v>1.492</v>
      </c>
      <c r="K7">
        <v>35.67</v>
      </c>
      <c r="L7">
        <v>61.3</v>
      </c>
      <c r="M7">
        <v>82.91</v>
      </c>
      <c r="N7">
        <v>128.36000000000001</v>
      </c>
      <c r="O7">
        <v>193.26</v>
      </c>
      <c r="P7">
        <v>221.59</v>
      </c>
    </row>
    <row r="9" spans="1:16" x14ac:dyDescent="0.4">
      <c r="C9">
        <f>(C3-A3)/(B3-A3)</f>
        <v>1.005559968228753</v>
      </c>
      <c r="D9">
        <f>(D3-A3)/(B3-A3)</f>
        <v>0.92930897537728363</v>
      </c>
      <c r="E9">
        <f>(E3-A3)/(B3-A3)</f>
        <v>0.92930897537728363</v>
      </c>
      <c r="F9">
        <f>(F3-A3)/(B3-A3)</f>
        <v>0.87529785544082606</v>
      </c>
      <c r="G9">
        <f>(G3-A3)/(B3-A3)</f>
        <v>0.79110405083399526</v>
      </c>
    </row>
    <row r="10" spans="1:16" x14ac:dyDescent="0.4">
      <c r="C10">
        <f t="shared" ref="C10:C13" si="0">(C4-A4)/(B4-A4)</f>
        <v>0.97164750957854407</v>
      </c>
      <c r="D10">
        <f t="shared" ref="D10:D13" si="1">(D4-A4)/(B4-A4)</f>
        <v>0.88659003831417627</v>
      </c>
      <c r="E10">
        <f t="shared" ref="E10:E13" si="2">(E4-A4)/(B4-A4)</f>
        <v>0.94712643678160924</v>
      </c>
      <c r="F10">
        <f t="shared" ref="F10:F13" si="3">(F4-A4)/(B4-A4)</f>
        <v>0.81072796934865909</v>
      </c>
      <c r="G10">
        <f t="shared" ref="G10:G13" si="4">(G4-A4)/(B4-A4)</f>
        <v>0.79846743295019162</v>
      </c>
    </row>
    <row r="11" spans="1:16" x14ac:dyDescent="0.4">
      <c r="C11">
        <f t="shared" si="0"/>
        <v>1.0235580828594637</v>
      </c>
      <c r="D11">
        <f t="shared" si="1"/>
        <v>0.99187652315190922</v>
      </c>
      <c r="E11">
        <f t="shared" si="2"/>
        <v>0.97319252640129983</v>
      </c>
      <c r="F11">
        <f t="shared" si="3"/>
        <v>1.0381803411860278</v>
      </c>
      <c r="G11">
        <f t="shared" si="4"/>
        <v>0.97238017871649085</v>
      </c>
    </row>
    <row r="12" spans="1:16" x14ac:dyDescent="0.4">
      <c r="C12">
        <f t="shared" si="0"/>
        <v>0.94954819277108427</v>
      </c>
      <c r="D12">
        <f t="shared" si="1"/>
        <v>0.85466867469879515</v>
      </c>
      <c r="E12">
        <f t="shared" si="2"/>
        <v>0.89081325301204817</v>
      </c>
      <c r="F12">
        <f t="shared" si="3"/>
        <v>0.91340361445783136</v>
      </c>
      <c r="G12">
        <f t="shared" si="4"/>
        <v>0.87725903614457834</v>
      </c>
    </row>
    <row r="13" spans="1:16" x14ac:dyDescent="0.4">
      <c r="C13">
        <f t="shared" si="0"/>
        <v>1.1039805036555645</v>
      </c>
      <c r="D13">
        <f t="shared" si="1"/>
        <v>0.99350121852152717</v>
      </c>
      <c r="E13">
        <f t="shared" si="2"/>
        <v>1.1454102355808287</v>
      </c>
      <c r="F13">
        <f t="shared" si="3"/>
        <v>1.0048740861088545</v>
      </c>
      <c r="G13">
        <f t="shared" si="4"/>
        <v>0.93988627132412672</v>
      </c>
    </row>
    <row r="15" spans="1:16" x14ac:dyDescent="0.4">
      <c r="C15">
        <f>C9*100</f>
        <v>100.5559968228753</v>
      </c>
      <c r="D15">
        <f t="shared" ref="D15:G15" si="5">D9*100</f>
        <v>92.930897537728356</v>
      </c>
      <c r="E15">
        <f t="shared" si="5"/>
        <v>92.930897537728356</v>
      </c>
      <c r="F15">
        <f t="shared" si="5"/>
        <v>87.5297855440826</v>
      </c>
      <c r="G15">
        <f t="shared" si="5"/>
        <v>79.110405083399527</v>
      </c>
    </row>
    <row r="16" spans="1:16" x14ac:dyDescent="0.4">
      <c r="C16">
        <f t="shared" ref="C16:G19" si="6">C10*100</f>
        <v>97.164750957854409</v>
      </c>
      <c r="D16">
        <f t="shared" si="6"/>
        <v>88.659003831417621</v>
      </c>
      <c r="E16">
        <f t="shared" si="6"/>
        <v>94.71264367816093</v>
      </c>
      <c r="F16">
        <f t="shared" si="6"/>
        <v>81.072796934865906</v>
      </c>
      <c r="G16">
        <f t="shared" si="6"/>
        <v>79.846743295019166</v>
      </c>
    </row>
    <row r="17" spans="1:19" x14ac:dyDescent="0.4">
      <c r="C17">
        <f t="shared" si="6"/>
        <v>102.35580828594637</v>
      </c>
      <c r="D17">
        <f t="shared" si="6"/>
        <v>99.187652315190917</v>
      </c>
      <c r="E17">
        <f t="shared" si="6"/>
        <v>97.319252640129989</v>
      </c>
      <c r="F17">
        <f t="shared" si="6"/>
        <v>103.81803411860278</v>
      </c>
      <c r="G17">
        <f t="shared" si="6"/>
        <v>97.238017871649092</v>
      </c>
    </row>
    <row r="18" spans="1:19" x14ac:dyDescent="0.4">
      <c r="C18">
        <f t="shared" si="6"/>
        <v>94.954819277108427</v>
      </c>
      <c r="D18">
        <f t="shared" si="6"/>
        <v>85.466867469879517</v>
      </c>
      <c r="E18">
        <f t="shared" si="6"/>
        <v>89.081325301204814</v>
      </c>
      <c r="F18">
        <f t="shared" si="6"/>
        <v>91.340361445783131</v>
      </c>
      <c r="G18">
        <f t="shared" si="6"/>
        <v>87.725903614457835</v>
      </c>
    </row>
    <row r="19" spans="1:19" x14ac:dyDescent="0.4">
      <c r="C19">
        <f t="shared" si="6"/>
        <v>110.39805036555646</v>
      </c>
      <c r="D19">
        <f t="shared" si="6"/>
        <v>99.350121852152711</v>
      </c>
      <c r="E19">
        <f t="shared" si="6"/>
        <v>114.54102355808287</v>
      </c>
      <c r="F19">
        <f t="shared" si="6"/>
        <v>100.48740861088545</v>
      </c>
      <c r="G19">
        <f t="shared" si="6"/>
        <v>93.988627132412674</v>
      </c>
    </row>
    <row r="22" spans="1:19" x14ac:dyDescent="0.4">
      <c r="A22" t="s">
        <v>42</v>
      </c>
      <c r="F22" t="s">
        <v>43</v>
      </c>
      <c r="K22" t="s">
        <v>44</v>
      </c>
      <c r="P22" t="s">
        <v>45</v>
      </c>
    </row>
    <row r="23" spans="1:19" x14ac:dyDescent="0.4">
      <c r="A23" t="s">
        <v>1</v>
      </c>
      <c r="B23" s="1" t="s">
        <v>2</v>
      </c>
      <c r="C23" t="s">
        <v>3</v>
      </c>
      <c r="D23" t="s">
        <v>4</v>
      </c>
      <c r="F23" t="s">
        <v>1</v>
      </c>
      <c r="G23" s="1" t="s">
        <v>2</v>
      </c>
      <c r="H23" t="s">
        <v>3</v>
      </c>
      <c r="I23" t="s">
        <v>4</v>
      </c>
      <c r="K23" t="s">
        <v>1</v>
      </c>
      <c r="L23" s="1" t="s">
        <v>2</v>
      </c>
      <c r="M23" t="s">
        <v>3</v>
      </c>
      <c r="N23" t="s">
        <v>4</v>
      </c>
      <c r="P23" t="s">
        <v>1</v>
      </c>
      <c r="Q23" s="1" t="s">
        <v>2</v>
      </c>
      <c r="R23" t="s">
        <v>3</v>
      </c>
      <c r="S23" t="s">
        <v>4</v>
      </c>
    </row>
    <row r="24" spans="1:19" x14ac:dyDescent="0.4">
      <c r="A24">
        <v>93.35</v>
      </c>
      <c r="B24">
        <v>93.71</v>
      </c>
      <c r="C24">
        <v>42.11</v>
      </c>
      <c r="D24">
        <v>70.180000000000007</v>
      </c>
      <c r="F24">
        <v>83.27</v>
      </c>
      <c r="G24">
        <v>81.260000000000005</v>
      </c>
      <c r="H24">
        <v>139.03</v>
      </c>
      <c r="I24">
        <v>108.14</v>
      </c>
      <c r="K24">
        <v>7.12</v>
      </c>
      <c r="L24">
        <v>7.03</v>
      </c>
      <c r="M24">
        <v>21.06</v>
      </c>
      <c r="N24">
        <v>15.34</v>
      </c>
      <c r="P24">
        <v>0.45</v>
      </c>
      <c r="Q24">
        <v>0.44</v>
      </c>
      <c r="R24">
        <v>3.19</v>
      </c>
      <c r="S24">
        <v>2.15</v>
      </c>
    </row>
    <row r="25" spans="1:19" x14ac:dyDescent="0.4">
      <c r="A25">
        <v>94.27</v>
      </c>
      <c r="B25">
        <v>96.32</v>
      </c>
      <c r="C25">
        <v>43.56</v>
      </c>
      <c r="D25">
        <v>69.349999999999994</v>
      </c>
      <c r="F25">
        <v>80.56</v>
      </c>
      <c r="G25">
        <v>79.59</v>
      </c>
      <c r="H25">
        <v>142.56</v>
      </c>
      <c r="I25">
        <v>110.38</v>
      </c>
      <c r="K25">
        <v>6.9</v>
      </c>
      <c r="L25">
        <v>6.91</v>
      </c>
      <c r="M25">
        <v>20.65</v>
      </c>
      <c r="N25">
        <v>13.85</v>
      </c>
      <c r="P25">
        <v>0.33</v>
      </c>
      <c r="Q25">
        <v>0.38</v>
      </c>
      <c r="R25">
        <v>2.2799999999999998</v>
      </c>
      <c r="S25">
        <v>2.06</v>
      </c>
    </row>
    <row r="26" spans="1:19" x14ac:dyDescent="0.4">
      <c r="A26">
        <v>95.28</v>
      </c>
      <c r="B26">
        <v>96.13</v>
      </c>
      <c r="C26">
        <v>45.19</v>
      </c>
      <c r="D26">
        <v>74.03</v>
      </c>
      <c r="F26">
        <v>78.31</v>
      </c>
      <c r="G26">
        <v>76.98</v>
      </c>
      <c r="H26">
        <v>135.25</v>
      </c>
      <c r="I26">
        <v>113.27</v>
      </c>
      <c r="K26">
        <v>7.63</v>
      </c>
      <c r="L26">
        <v>7.25</v>
      </c>
      <c r="M26">
        <v>23.48</v>
      </c>
      <c r="N26">
        <v>15.27</v>
      </c>
      <c r="P26">
        <v>0.38</v>
      </c>
      <c r="Q26">
        <v>0.42</v>
      </c>
      <c r="R26">
        <v>2.77</v>
      </c>
      <c r="S26">
        <v>2.2799999999999998</v>
      </c>
    </row>
    <row r="27" spans="1:19" x14ac:dyDescent="0.4">
      <c r="A27">
        <v>94.07</v>
      </c>
      <c r="B27">
        <v>92.06</v>
      </c>
      <c r="C27">
        <v>44.53</v>
      </c>
      <c r="D27">
        <v>75.66</v>
      </c>
      <c r="F27">
        <v>82.64</v>
      </c>
      <c r="G27">
        <v>86.51</v>
      </c>
      <c r="H27">
        <v>135.44</v>
      </c>
      <c r="I27">
        <v>117.49</v>
      </c>
      <c r="K27">
        <v>6.82</v>
      </c>
      <c r="L27">
        <v>7.01</v>
      </c>
      <c r="M27">
        <v>20.170000000000002</v>
      </c>
      <c r="N27">
        <v>16.34</v>
      </c>
      <c r="P27">
        <v>0.4</v>
      </c>
      <c r="Q27">
        <v>0.37</v>
      </c>
      <c r="R27">
        <v>2.12</v>
      </c>
      <c r="S27">
        <v>2.0699999999999998</v>
      </c>
    </row>
    <row r="28" spans="1:19" x14ac:dyDescent="0.4">
      <c r="A28">
        <v>95.14</v>
      </c>
      <c r="B28">
        <v>95.12</v>
      </c>
      <c r="C28">
        <v>40.26</v>
      </c>
      <c r="D28">
        <v>68.540000000000006</v>
      </c>
      <c r="F28">
        <v>84.15</v>
      </c>
      <c r="G28">
        <v>82.74</v>
      </c>
      <c r="H28">
        <v>128.36000000000001</v>
      </c>
      <c r="I28">
        <v>115.76</v>
      </c>
      <c r="K28">
        <v>6.54</v>
      </c>
      <c r="L28">
        <v>7.24</v>
      </c>
      <c r="M28">
        <v>19.73</v>
      </c>
      <c r="N28">
        <v>15.29</v>
      </c>
      <c r="P28">
        <v>0.42</v>
      </c>
      <c r="Q28">
        <v>0.4</v>
      </c>
      <c r="R28">
        <v>2.91</v>
      </c>
      <c r="S28">
        <v>1.52</v>
      </c>
    </row>
    <row r="30" spans="1:19" x14ac:dyDescent="0.4">
      <c r="F30">
        <v>81.786000000000001</v>
      </c>
      <c r="K30">
        <v>7.0019999999999998</v>
      </c>
      <c r="P30">
        <v>0.39600000000000002</v>
      </c>
    </row>
    <row r="32" spans="1:19" x14ac:dyDescent="0.4">
      <c r="F32">
        <f>F24/F30</f>
        <v>1.0181449147775903</v>
      </c>
      <c r="G32">
        <f>G24/F30</f>
        <v>0.99356858141980298</v>
      </c>
      <c r="H32">
        <f>H24/F30</f>
        <v>1.699924192404568</v>
      </c>
      <c r="I32">
        <f>I24/F30</f>
        <v>1.3222311887120044</v>
      </c>
      <c r="K32">
        <f>K24/K30</f>
        <v>1.0168523279063126</v>
      </c>
      <c r="L32">
        <f>L24/K30</f>
        <v>1.0039988574692946</v>
      </c>
      <c r="M32">
        <f>M24/K30</f>
        <v>3.0077120822622105</v>
      </c>
      <c r="N32">
        <f>N24/K30</f>
        <v>2.1908026278206227</v>
      </c>
      <c r="P32">
        <f>P24/P30</f>
        <v>1.1363636363636362</v>
      </c>
      <c r="Q32">
        <f>Q24/P30</f>
        <v>1.1111111111111112</v>
      </c>
      <c r="R32">
        <f>R24/P30</f>
        <v>8.0555555555555554</v>
      </c>
      <c r="S32">
        <f>S24/P30</f>
        <v>5.4292929292929291</v>
      </c>
    </row>
    <row r="33" spans="1:19" x14ac:dyDescent="0.4">
      <c r="F33">
        <f>F25/F30</f>
        <v>0.98500965935490181</v>
      </c>
      <c r="G33">
        <f>G25/F30</f>
        <v>0.9731494387792532</v>
      </c>
      <c r="H33">
        <f>H25/F30</f>
        <v>1.7430856136747122</v>
      </c>
      <c r="I33">
        <f>I25/F30</f>
        <v>1.3496197393196878</v>
      </c>
      <c r="K33">
        <f>K25/K30</f>
        <v>0.98543273350471305</v>
      </c>
      <c r="L33">
        <f>L25/K30</f>
        <v>0.98686089688660383</v>
      </c>
      <c r="M33">
        <f>M25/K30</f>
        <v>2.949157383604684</v>
      </c>
      <c r="N33">
        <f>N25/K30</f>
        <v>1.9780062839188803</v>
      </c>
      <c r="P33">
        <f>P25/P30</f>
        <v>0.83333333333333337</v>
      </c>
      <c r="Q33">
        <f>Q25/P30</f>
        <v>0.95959595959595956</v>
      </c>
      <c r="R33">
        <f>R25/P30</f>
        <v>5.7575757575757569</v>
      </c>
      <c r="S33">
        <f>S25/P30</f>
        <v>5.2020202020202015</v>
      </c>
    </row>
    <row r="34" spans="1:19" x14ac:dyDescent="0.4">
      <c r="F34">
        <f>F26/F30</f>
        <v>0.95749883843200545</v>
      </c>
      <c r="G34">
        <f>G26/F30</f>
        <v>0.94123688650869342</v>
      </c>
      <c r="H34">
        <f>H26/F30</f>
        <v>1.6537060132541022</v>
      </c>
      <c r="I34">
        <f>I26/F30</f>
        <v>1.384955860416208</v>
      </c>
      <c r="K34">
        <f>K26/K30</f>
        <v>1.0896886603827478</v>
      </c>
      <c r="L34">
        <f>L26/K30</f>
        <v>1.035418451870894</v>
      </c>
      <c r="M34">
        <f>M26/K30</f>
        <v>3.3533276206798059</v>
      </c>
      <c r="N34">
        <f>N26/K30</f>
        <v>2.1808054841473865</v>
      </c>
      <c r="P34">
        <f>P26/P30</f>
        <v>0.95959595959595956</v>
      </c>
      <c r="Q34">
        <f>Q26/P30</f>
        <v>1.0606060606060606</v>
      </c>
      <c r="R34">
        <f>R26/P30</f>
        <v>6.9949494949494948</v>
      </c>
      <c r="S34">
        <f>S26/P30</f>
        <v>5.7575757575757569</v>
      </c>
    </row>
    <row r="35" spans="1:19" x14ac:dyDescent="0.4">
      <c r="F35">
        <f>F27/F30</f>
        <v>1.0104418849191794</v>
      </c>
      <c r="G35">
        <f>G27/F30</f>
        <v>1.057760496906561</v>
      </c>
      <c r="H35">
        <f>H27/F30</f>
        <v>1.6560291492431467</v>
      </c>
      <c r="I35">
        <f>I27/F30</f>
        <v>1.4365539334360402</v>
      </c>
      <c r="K35">
        <f>K27/K30</f>
        <v>0.97400742644958593</v>
      </c>
      <c r="L35">
        <f>L27/K30</f>
        <v>1.0011425307055126</v>
      </c>
      <c r="M35">
        <f>M27/K30</f>
        <v>2.8806055412739222</v>
      </c>
      <c r="N35">
        <f>N27/K30</f>
        <v>2.3336189660097117</v>
      </c>
      <c r="P35">
        <f>P27/P30</f>
        <v>1.0101010101010102</v>
      </c>
      <c r="Q35">
        <f>Q27/P30</f>
        <v>0.93434343434343425</v>
      </c>
      <c r="R35">
        <f>R27/P30</f>
        <v>5.3535353535353538</v>
      </c>
      <c r="S35">
        <f>S27/P30</f>
        <v>5.2272727272727266</v>
      </c>
    </row>
    <row r="36" spans="1:19" x14ac:dyDescent="0.4">
      <c r="F36">
        <f>F28/F30</f>
        <v>1.0289047025163232</v>
      </c>
      <c r="G36">
        <f>G28/F30</f>
        <v>1.011664588071308</v>
      </c>
      <c r="H36">
        <f>H28/F30</f>
        <v>1.569461766072433</v>
      </c>
      <c r="I36">
        <f>I28/F30</f>
        <v>1.4154011689042134</v>
      </c>
      <c r="K36">
        <f>K28/K30</f>
        <v>0.93401885175664101</v>
      </c>
      <c r="L36">
        <f>L28/K30</f>
        <v>1.0339902884890031</v>
      </c>
      <c r="M36">
        <f>M28/K30</f>
        <v>2.8177663524707226</v>
      </c>
      <c r="N36">
        <f>N28/K30</f>
        <v>2.1836618109111683</v>
      </c>
      <c r="P36">
        <f>P28/P30</f>
        <v>1.0606060606060606</v>
      </c>
      <c r="Q36">
        <f>Q28/P30</f>
        <v>1.0101010101010102</v>
      </c>
      <c r="R36">
        <f>R28/P30</f>
        <v>7.3484848484848486</v>
      </c>
      <c r="S36">
        <f>S28/P30</f>
        <v>3.8383838383838382</v>
      </c>
    </row>
    <row r="37" spans="1:19" x14ac:dyDescent="0.4">
      <c r="A37" t="s">
        <v>46</v>
      </c>
    </row>
    <row r="38" spans="1:19" x14ac:dyDescent="0.4">
      <c r="A38" t="s">
        <v>1</v>
      </c>
      <c r="B38" s="1" t="s">
        <v>2</v>
      </c>
      <c r="C38" t="s">
        <v>3</v>
      </c>
      <c r="D38" t="s">
        <v>4</v>
      </c>
    </row>
    <row r="39" spans="1:19" x14ac:dyDescent="0.4">
      <c r="A39">
        <v>32127</v>
      </c>
      <c r="B39">
        <v>31081</v>
      </c>
      <c r="C39">
        <v>58350</v>
      </c>
      <c r="D39">
        <v>49376</v>
      </c>
      <c r="E39">
        <v>31184.6</v>
      </c>
      <c r="F39">
        <f>A39/E39</f>
        <v>1.0302200445091487</v>
      </c>
      <c r="G39">
        <f>B39/A39</f>
        <v>0.96744171569085191</v>
      </c>
      <c r="H39">
        <f>C39/A39</f>
        <v>1.8162293398076383</v>
      </c>
      <c r="I39">
        <f>D39/A39</f>
        <v>1.5369004264325956</v>
      </c>
    </row>
    <row r="40" spans="1:19" x14ac:dyDescent="0.4">
      <c r="A40">
        <v>31629</v>
      </c>
      <c r="B40">
        <v>31324</v>
      </c>
      <c r="C40">
        <v>59009</v>
      </c>
      <c r="D40">
        <v>48135</v>
      </c>
      <c r="F40">
        <f>A40/E39</f>
        <v>1.0142506237052904</v>
      </c>
      <c r="G40">
        <f>B40/A40</f>
        <v>0.99035695089949094</v>
      </c>
      <c r="H40">
        <f>C40/A40</f>
        <v>1.8656612602358595</v>
      </c>
      <c r="I40">
        <f>D40/A40</f>
        <v>1.5218628473868918</v>
      </c>
    </row>
    <row r="41" spans="1:19" x14ac:dyDescent="0.4">
      <c r="A41">
        <v>31898</v>
      </c>
      <c r="B41">
        <v>30498</v>
      </c>
      <c r="C41">
        <v>56716</v>
      </c>
      <c r="D41">
        <v>48357</v>
      </c>
      <c r="F41">
        <f>A41/E39</f>
        <v>1.0228766763081778</v>
      </c>
      <c r="G41">
        <f>B41/A41</f>
        <v>0.95611010094676785</v>
      </c>
      <c r="H41">
        <f>C41/A41</f>
        <v>1.7780425105022259</v>
      </c>
      <c r="I41">
        <f>D41/A41</f>
        <v>1.5159884632265346</v>
      </c>
    </row>
    <row r="42" spans="1:19" x14ac:dyDescent="0.4">
      <c r="A42">
        <v>30047</v>
      </c>
      <c r="B42">
        <v>32200</v>
      </c>
      <c r="C42">
        <v>56230</v>
      </c>
      <c r="D42">
        <v>45134</v>
      </c>
      <c r="F42">
        <f>A42/E39</f>
        <v>0.96352045560949962</v>
      </c>
      <c r="G42">
        <f>B42/A42</f>
        <v>1.071654408093986</v>
      </c>
      <c r="H42">
        <f>C42/A42</f>
        <v>1.8714014710287217</v>
      </c>
      <c r="I42">
        <f>D42/A42</f>
        <v>1.5021133557426698</v>
      </c>
    </row>
    <row r="43" spans="1:19" x14ac:dyDescent="0.4">
      <c r="A43">
        <v>30222</v>
      </c>
      <c r="B43">
        <v>30409</v>
      </c>
      <c r="C43">
        <v>57196</v>
      </c>
      <c r="D43">
        <v>43616</v>
      </c>
      <c r="F43">
        <f>A43/E39</f>
        <v>0.96913219986788357</v>
      </c>
      <c r="G43">
        <f>B43/A43</f>
        <v>1.006187545496658</v>
      </c>
      <c r="H43">
        <f>C43/A43</f>
        <v>1.8925286215339818</v>
      </c>
      <c r="I43">
        <f>D43/A43</f>
        <v>1.4431870822579578</v>
      </c>
    </row>
    <row r="47" spans="1:19" x14ac:dyDescent="0.4">
      <c r="A47" t="s">
        <v>17</v>
      </c>
      <c r="G47" t="s">
        <v>18</v>
      </c>
      <c r="M47" t="s">
        <v>19</v>
      </c>
    </row>
    <row r="48" spans="1:19" x14ac:dyDescent="0.4">
      <c r="A48" t="s">
        <v>1</v>
      </c>
      <c r="B48" t="s">
        <v>2</v>
      </c>
      <c r="C48" t="s">
        <v>3</v>
      </c>
      <c r="D48" t="s">
        <v>4</v>
      </c>
      <c r="G48" t="s">
        <v>1</v>
      </c>
      <c r="H48" s="1" t="s">
        <v>2</v>
      </c>
      <c r="I48" t="s">
        <v>3</v>
      </c>
      <c r="J48" t="s">
        <v>4</v>
      </c>
      <c r="M48" t="s">
        <v>1</v>
      </c>
      <c r="N48" s="1" t="s">
        <v>2</v>
      </c>
      <c r="O48" t="s">
        <v>3</v>
      </c>
      <c r="P48" t="s">
        <v>4</v>
      </c>
    </row>
    <row r="49" spans="1:16" x14ac:dyDescent="0.4">
      <c r="A49">
        <v>32.18</v>
      </c>
      <c r="B49">
        <v>29.18</v>
      </c>
      <c r="C49">
        <v>56.71</v>
      </c>
      <c r="D49">
        <v>45.25</v>
      </c>
      <c r="G49">
        <v>84.75</v>
      </c>
      <c r="H49">
        <v>84.23</v>
      </c>
      <c r="I49">
        <v>45.67</v>
      </c>
      <c r="J49">
        <v>59.03</v>
      </c>
      <c r="M49">
        <v>501.05</v>
      </c>
      <c r="N49">
        <v>505.23</v>
      </c>
      <c r="O49">
        <v>295.83</v>
      </c>
      <c r="P49">
        <v>356.08</v>
      </c>
    </row>
    <row r="50" spans="1:16" x14ac:dyDescent="0.4">
      <c r="A50">
        <v>29.76</v>
      </c>
      <c r="B50">
        <v>33.64</v>
      </c>
      <c r="C50">
        <v>59.05</v>
      </c>
      <c r="D50">
        <v>43.88</v>
      </c>
      <c r="G50">
        <v>80.180000000000007</v>
      </c>
      <c r="H50">
        <v>86.64</v>
      </c>
      <c r="I50">
        <v>47.03</v>
      </c>
      <c r="J50">
        <v>60.77</v>
      </c>
      <c r="M50">
        <v>500.03</v>
      </c>
      <c r="N50">
        <v>500.79</v>
      </c>
      <c r="O50">
        <v>279.14</v>
      </c>
      <c r="P50">
        <v>389.77</v>
      </c>
    </row>
    <row r="51" spans="1:16" x14ac:dyDescent="0.4">
      <c r="A51">
        <v>30.44</v>
      </c>
      <c r="B51">
        <v>31.78</v>
      </c>
      <c r="C51">
        <v>60.32</v>
      </c>
      <c r="D51">
        <v>48.3</v>
      </c>
      <c r="G51">
        <v>83.26</v>
      </c>
      <c r="H51">
        <v>81.900000000000006</v>
      </c>
      <c r="I51">
        <v>40.19</v>
      </c>
      <c r="J51">
        <v>62.85</v>
      </c>
      <c r="M51">
        <v>487.18</v>
      </c>
      <c r="N51">
        <v>489.92</v>
      </c>
      <c r="O51">
        <v>276.45999999999998</v>
      </c>
      <c r="P51">
        <v>400.06</v>
      </c>
    </row>
    <row r="52" spans="1:16" x14ac:dyDescent="0.4">
      <c r="A52">
        <v>32.65</v>
      </c>
      <c r="B52">
        <v>28.53</v>
      </c>
      <c r="C52">
        <v>58.26</v>
      </c>
      <c r="D52">
        <v>40.909999999999997</v>
      </c>
      <c r="G52">
        <v>85.91</v>
      </c>
      <c r="H52">
        <v>82.37</v>
      </c>
      <c r="I52">
        <v>44.99</v>
      </c>
      <c r="J52">
        <v>69.06</v>
      </c>
      <c r="M52">
        <v>479.26</v>
      </c>
      <c r="N52">
        <v>476.38</v>
      </c>
      <c r="O52">
        <v>300.07</v>
      </c>
      <c r="P52">
        <v>392.15</v>
      </c>
    </row>
    <row r="53" spans="1:16" x14ac:dyDescent="0.4">
      <c r="A53">
        <v>31.07</v>
      </c>
      <c r="B53">
        <v>34.06</v>
      </c>
      <c r="C53">
        <v>62.38</v>
      </c>
      <c r="D53">
        <v>42.36</v>
      </c>
      <c r="G53">
        <v>83.03</v>
      </c>
      <c r="H53">
        <v>83.79</v>
      </c>
      <c r="I53">
        <v>43.16</v>
      </c>
      <c r="J53">
        <v>67.180000000000007</v>
      </c>
      <c r="M53">
        <v>496.15</v>
      </c>
      <c r="N53">
        <v>485.44</v>
      </c>
      <c r="O53">
        <v>296.52999999999997</v>
      </c>
      <c r="P53">
        <v>372.42</v>
      </c>
    </row>
    <row r="56" spans="1:16" x14ac:dyDescent="0.4">
      <c r="A56">
        <v>31.22</v>
      </c>
      <c r="G56">
        <v>83.426000000000002</v>
      </c>
      <c r="M56">
        <v>492.73399999999998</v>
      </c>
    </row>
    <row r="58" spans="1:16" x14ac:dyDescent="0.4">
      <c r="A58">
        <f>A49/A56</f>
        <v>1.0307495195387573</v>
      </c>
      <c r="B58">
        <f>B49/A56</f>
        <v>0.93465727098014095</v>
      </c>
      <c r="C58">
        <f>C49/A56</f>
        <v>1.8164638052530431</v>
      </c>
      <c r="D58">
        <f>D49/A56</f>
        <v>1.4493914157591288</v>
      </c>
      <c r="G58">
        <f>G49/G56</f>
        <v>1.0158703521683887</v>
      </c>
      <c r="H58">
        <f>H49/G56</f>
        <v>1.0096372833409248</v>
      </c>
      <c r="I58">
        <f>I49/G56</f>
        <v>0.54743125644283552</v>
      </c>
      <c r="J58">
        <f>J49/G56</f>
        <v>0.70757317862536862</v>
      </c>
      <c r="M58">
        <f>M49/M56</f>
        <v>1.0168772603473679</v>
      </c>
      <c r="N58">
        <f>N49/M56</f>
        <v>1.0253605393579499</v>
      </c>
      <c r="O58">
        <f>O49/M56</f>
        <v>0.60038479179435555</v>
      </c>
      <c r="P58">
        <f>P49/M56</f>
        <v>0.72266172011673646</v>
      </c>
    </row>
    <row r="59" spans="1:16" x14ac:dyDescent="0.4">
      <c r="A59">
        <f>A50/A56</f>
        <v>0.95323510570147352</v>
      </c>
      <c r="B59">
        <f>B50/A56</f>
        <v>1.0775144138372839</v>
      </c>
      <c r="C59">
        <f>C50/A56</f>
        <v>1.8914157591287637</v>
      </c>
      <c r="D59">
        <f>D50/A56</f>
        <v>1.4055092889173608</v>
      </c>
      <c r="G59">
        <f>G50/G56</f>
        <v>0.96109126651163912</v>
      </c>
      <c r="H59">
        <f>H50/G56</f>
        <v>1.0385251600220555</v>
      </c>
      <c r="I59">
        <f>I50/G56</f>
        <v>0.56373312876081794</v>
      </c>
      <c r="J59">
        <f>J50/G56</f>
        <v>0.72842998585572849</v>
      </c>
      <c r="M59">
        <f>M50/M56</f>
        <v>1.014807177909379</v>
      </c>
      <c r="N59">
        <f>N50/M56</f>
        <v>1.0163495922749395</v>
      </c>
      <c r="O59">
        <f>O50/M56</f>
        <v>0.5665125605296164</v>
      </c>
      <c r="P59">
        <f>P50/M56</f>
        <v>0.79103532534795651</v>
      </c>
    </row>
    <row r="60" spans="1:16" x14ac:dyDescent="0.4">
      <c r="A60">
        <f>A51/A56</f>
        <v>0.97501601537475979</v>
      </c>
      <c r="B60">
        <f>B51/A56</f>
        <v>1.0179372197309418</v>
      </c>
      <c r="C60">
        <f>C51/A56</f>
        <v>1.9320948110185778</v>
      </c>
      <c r="D60">
        <f>D51/A56</f>
        <v>1.547085201793722</v>
      </c>
      <c r="G60">
        <f>G51/G56</f>
        <v>0.9980102126435404</v>
      </c>
      <c r="H60">
        <f>H51/G56</f>
        <v>0.98170834032555798</v>
      </c>
      <c r="I60">
        <f>I51/G56</f>
        <v>0.48174430033802407</v>
      </c>
      <c r="J60">
        <f>J51/G56</f>
        <v>0.75336226116558391</v>
      </c>
      <c r="M60">
        <f>M51/M56</f>
        <v>0.98872819817589208</v>
      </c>
      <c r="N60">
        <f>N51/M56</f>
        <v>0.99428900786225438</v>
      </c>
      <c r="O60">
        <f>O51/M56</f>
        <v>0.56107352039842995</v>
      </c>
      <c r="P60">
        <f>P51/M56</f>
        <v>0.81191880406060879</v>
      </c>
    </row>
    <row r="61" spans="1:16" x14ac:dyDescent="0.4">
      <c r="A61">
        <f>A52/A56</f>
        <v>1.0458039718129404</v>
      </c>
      <c r="B61">
        <f>B52/A56</f>
        <v>0.91383728379244078</v>
      </c>
      <c r="C61">
        <f>C52/A56</f>
        <v>1.8661114670083281</v>
      </c>
      <c r="D61">
        <f>D52/A56</f>
        <v>1.3103779628443304</v>
      </c>
      <c r="G61">
        <f>G52/G56</f>
        <v>1.0297748903219619</v>
      </c>
      <c r="H61">
        <f>H52/G56</f>
        <v>0.98734207561191956</v>
      </c>
      <c r="I61">
        <f>I52/G56</f>
        <v>0.53928032028384443</v>
      </c>
      <c r="J61">
        <f>J52/G56</f>
        <v>0.82779948697048877</v>
      </c>
      <c r="M61">
        <f>M52/M56</f>
        <v>0.97265461689268451</v>
      </c>
      <c r="N61">
        <f>N52/M56</f>
        <v>0.96680967824424535</v>
      </c>
      <c r="O61">
        <f>O52/M56</f>
        <v>0.60898984036011317</v>
      </c>
      <c r="P61">
        <f>P52/M56</f>
        <v>0.79586551770326386</v>
      </c>
    </row>
    <row r="62" spans="1:16" x14ac:dyDescent="0.4">
      <c r="A62">
        <f>A53/A56</f>
        <v>0.99519538757206927</v>
      </c>
      <c r="B62">
        <f>B53/A56</f>
        <v>1.0909673286354902</v>
      </c>
      <c r="C62">
        <f>C53/A56</f>
        <v>1.9980781550288278</v>
      </c>
      <c r="D62">
        <f>D53/A56</f>
        <v>1.3568225496476618</v>
      </c>
      <c r="G62">
        <f>G53/G56</f>
        <v>0.99525327835446986</v>
      </c>
      <c r="H62">
        <f>H53/G56</f>
        <v>1.0043631481792248</v>
      </c>
      <c r="I62">
        <f>I53/G56</f>
        <v>0.51734471267950033</v>
      </c>
      <c r="J62">
        <f>J53/G56</f>
        <v>0.80526454582504259</v>
      </c>
      <c r="M62">
        <f>M53/M56</f>
        <v>1.0069327466746765</v>
      </c>
      <c r="N62">
        <f>N53/M56</f>
        <v>0.98519688107579351</v>
      </c>
      <c r="O62">
        <f>O53/M56</f>
        <v>0.60180543660474006</v>
      </c>
      <c r="P62">
        <f>P53/M56</f>
        <v>0.75582362897628341</v>
      </c>
    </row>
    <row r="64" spans="1:16" x14ac:dyDescent="0.4">
      <c r="A64" t="s">
        <v>51</v>
      </c>
    </row>
    <row r="65" spans="1:22" x14ac:dyDescent="0.4">
      <c r="B65" t="s">
        <v>1</v>
      </c>
      <c r="C65" t="s">
        <v>2</v>
      </c>
      <c r="D65" t="s">
        <v>3</v>
      </c>
      <c r="E65" t="s">
        <v>4</v>
      </c>
    </row>
    <row r="66" spans="1:22" x14ac:dyDescent="0.4">
      <c r="B66">
        <v>12.3</v>
      </c>
      <c r="C66">
        <v>13.2</v>
      </c>
      <c r="D66">
        <v>66.900000000000006</v>
      </c>
      <c r="E66">
        <v>41.7</v>
      </c>
      <c r="G66">
        <v>12.58</v>
      </c>
      <c r="H66">
        <v>12.58</v>
      </c>
      <c r="I66">
        <v>12.58</v>
      </c>
      <c r="J66">
        <v>12.58</v>
      </c>
    </row>
    <row r="67" spans="1:22" x14ac:dyDescent="0.4">
      <c r="B67">
        <v>10.5</v>
      </c>
      <c r="C67">
        <v>15.8</v>
      </c>
      <c r="D67">
        <v>70.400000000000006</v>
      </c>
      <c r="E67">
        <v>38.6</v>
      </c>
      <c r="G67">
        <v>12.58</v>
      </c>
      <c r="H67">
        <v>12.58</v>
      </c>
      <c r="I67">
        <v>12.58</v>
      </c>
      <c r="J67">
        <v>12.58</v>
      </c>
    </row>
    <row r="68" spans="1:22" x14ac:dyDescent="0.4">
      <c r="B68">
        <v>13.9</v>
      </c>
      <c r="C68">
        <v>11.1</v>
      </c>
      <c r="D68">
        <v>75.5</v>
      </c>
      <c r="E68">
        <v>35.1</v>
      </c>
      <c r="G68">
        <v>12.58</v>
      </c>
      <c r="H68">
        <v>12.58</v>
      </c>
      <c r="I68">
        <v>12.58</v>
      </c>
      <c r="J68">
        <v>12.58</v>
      </c>
    </row>
    <row r="69" spans="1:22" x14ac:dyDescent="0.4">
      <c r="B69">
        <v>14.4</v>
      </c>
      <c r="C69">
        <v>10.199999999999999</v>
      </c>
      <c r="D69">
        <v>72.900000000000006</v>
      </c>
      <c r="E69">
        <v>40.200000000000003</v>
      </c>
      <c r="G69">
        <v>12.58</v>
      </c>
      <c r="H69">
        <v>12.58</v>
      </c>
      <c r="I69">
        <v>12.58</v>
      </c>
      <c r="J69">
        <v>12.58</v>
      </c>
    </row>
    <row r="70" spans="1:22" x14ac:dyDescent="0.4">
      <c r="A70">
        <v>12.58</v>
      </c>
      <c r="B70">
        <v>11.8</v>
      </c>
      <c r="C70">
        <v>12.7</v>
      </c>
      <c r="D70">
        <v>70.099999999999994</v>
      </c>
      <c r="E70">
        <v>35.4</v>
      </c>
      <c r="G70">
        <v>12.58</v>
      </c>
      <c r="H70">
        <v>12.58</v>
      </c>
      <c r="I70">
        <v>12.58</v>
      </c>
      <c r="J70">
        <v>12.58</v>
      </c>
    </row>
    <row r="72" spans="1:22" x14ac:dyDescent="0.4">
      <c r="B72">
        <f>B66/G66</f>
        <v>0.97774244833068369</v>
      </c>
      <c r="C72">
        <f t="shared" ref="C72:E76" si="7">C66/H66</f>
        <v>1.0492845786963434</v>
      </c>
      <c r="D72">
        <f t="shared" si="7"/>
        <v>5.3179650238473775</v>
      </c>
      <c r="E72">
        <f t="shared" si="7"/>
        <v>3.314785373608903</v>
      </c>
    </row>
    <row r="73" spans="1:22" x14ac:dyDescent="0.4">
      <c r="B73">
        <f t="shared" ref="B73:B76" si="8">B67/G67</f>
        <v>0.83465818759936405</v>
      </c>
      <c r="C73">
        <f t="shared" si="7"/>
        <v>1.2559618441971383</v>
      </c>
      <c r="D73">
        <f t="shared" si="7"/>
        <v>5.5961844197138317</v>
      </c>
      <c r="E73">
        <f t="shared" si="7"/>
        <v>3.068362480127186</v>
      </c>
    </row>
    <row r="74" spans="1:22" x14ac:dyDescent="0.4">
      <c r="B74">
        <f t="shared" si="8"/>
        <v>1.1049284578696343</v>
      </c>
      <c r="C74">
        <f t="shared" si="7"/>
        <v>0.88235294117647056</v>
      </c>
      <c r="D74">
        <f t="shared" si="7"/>
        <v>6.001589825119237</v>
      </c>
      <c r="E74">
        <f t="shared" si="7"/>
        <v>2.7901430842607313</v>
      </c>
    </row>
    <row r="75" spans="1:22" x14ac:dyDescent="0.4">
      <c r="B75">
        <f t="shared" si="8"/>
        <v>1.1446740858505564</v>
      </c>
      <c r="C75">
        <f t="shared" si="7"/>
        <v>0.81081081081081074</v>
      </c>
      <c r="D75">
        <f t="shared" si="7"/>
        <v>5.7949125596184423</v>
      </c>
      <c r="E75">
        <f t="shared" si="7"/>
        <v>3.195548489666137</v>
      </c>
    </row>
    <row r="76" spans="1:22" x14ac:dyDescent="0.4">
      <c r="B76">
        <f t="shared" si="8"/>
        <v>0.93799682034976162</v>
      </c>
      <c r="C76">
        <f t="shared" si="7"/>
        <v>1.0095389507154213</v>
      </c>
      <c r="D76">
        <f t="shared" si="7"/>
        <v>5.5723370429252777</v>
      </c>
      <c r="E76">
        <f t="shared" si="7"/>
        <v>2.8139904610492845</v>
      </c>
    </row>
    <row r="78" spans="1:22" x14ac:dyDescent="0.4">
      <c r="A78" t="s">
        <v>50</v>
      </c>
      <c r="G78" t="s">
        <v>22</v>
      </c>
      <c r="M78" t="s">
        <v>23</v>
      </c>
      <c r="S78" t="s">
        <v>24</v>
      </c>
    </row>
    <row r="79" spans="1:22" x14ac:dyDescent="0.4">
      <c r="A79" t="s">
        <v>1</v>
      </c>
      <c r="B79">
        <v>14154.083000000001</v>
      </c>
      <c r="C79">
        <v>18117.082999999999</v>
      </c>
      <c r="D79">
        <v>16853.740000000002</v>
      </c>
      <c r="H79">
        <v>22284.011999999999</v>
      </c>
      <c r="I79">
        <v>21562.891</v>
      </c>
      <c r="J79">
        <v>19054.669000000002</v>
      </c>
      <c r="N79">
        <v>13642.841</v>
      </c>
      <c r="O79">
        <v>20741.418000000001</v>
      </c>
      <c r="P79">
        <v>21077.569</v>
      </c>
      <c r="T79">
        <v>7771.7190000000001</v>
      </c>
      <c r="U79">
        <v>8594.9619999999995</v>
      </c>
      <c r="V79">
        <v>7502.326</v>
      </c>
    </row>
    <row r="80" spans="1:22" x14ac:dyDescent="0.4">
      <c r="A80" t="s">
        <v>2</v>
      </c>
      <c r="B80">
        <v>13406.891</v>
      </c>
      <c r="C80">
        <v>17844.113000000001</v>
      </c>
      <c r="D80">
        <v>14434.669</v>
      </c>
      <c r="H80">
        <v>22566.082999999999</v>
      </c>
      <c r="I80">
        <v>20880.496999999999</v>
      </c>
      <c r="J80">
        <v>17707.547999999999</v>
      </c>
      <c r="N80">
        <v>13646.841</v>
      </c>
      <c r="O80">
        <v>17614.719000000001</v>
      </c>
      <c r="P80">
        <v>17357.841</v>
      </c>
      <c r="T80">
        <v>7173.0119999999997</v>
      </c>
      <c r="U80">
        <v>8013.1840000000002</v>
      </c>
      <c r="V80">
        <v>7347.5479999999998</v>
      </c>
    </row>
    <row r="81" spans="1:23" x14ac:dyDescent="0.4">
      <c r="A81" t="s">
        <v>3</v>
      </c>
      <c r="B81">
        <v>24038.79</v>
      </c>
      <c r="C81">
        <v>25268.447</v>
      </c>
      <c r="D81">
        <v>22391.133999999998</v>
      </c>
      <c r="H81">
        <v>10940.477000000001</v>
      </c>
      <c r="I81">
        <v>6993.7489999999998</v>
      </c>
      <c r="J81">
        <v>13118.548000000001</v>
      </c>
      <c r="N81">
        <v>16664.425999999999</v>
      </c>
      <c r="O81">
        <v>20240.962</v>
      </c>
      <c r="P81">
        <v>19762.598000000002</v>
      </c>
      <c r="T81">
        <v>25728.082999999999</v>
      </c>
      <c r="U81">
        <v>18463.77</v>
      </c>
      <c r="V81">
        <v>20392.669000000002</v>
      </c>
    </row>
    <row r="82" spans="1:23" x14ac:dyDescent="0.4">
      <c r="A82" t="s">
        <v>4</v>
      </c>
      <c r="B82">
        <v>18131.569</v>
      </c>
      <c r="C82">
        <v>23288.912</v>
      </c>
      <c r="D82">
        <v>17815.011999999999</v>
      </c>
      <c r="H82">
        <v>15247.254999999999</v>
      </c>
      <c r="I82">
        <v>9225.134</v>
      </c>
      <c r="J82">
        <v>14177.397000000001</v>
      </c>
      <c r="N82">
        <v>18144.912</v>
      </c>
      <c r="O82">
        <v>18355.082999999999</v>
      </c>
      <c r="P82">
        <v>19710.376</v>
      </c>
      <c r="T82">
        <v>20762.618999999999</v>
      </c>
      <c r="U82">
        <v>18061.153999999999</v>
      </c>
      <c r="V82">
        <v>18417.496999999999</v>
      </c>
    </row>
    <row r="85" spans="1:23" x14ac:dyDescent="0.4">
      <c r="B85">
        <f t="shared" ref="B85:D88" si="9">B79/N79</f>
        <v>1.0374732799422055</v>
      </c>
      <c r="C85">
        <f t="shared" si="9"/>
        <v>0.87347369403576924</v>
      </c>
      <c r="D85">
        <f t="shared" si="9"/>
        <v>0.79960549530166414</v>
      </c>
      <c r="E85">
        <v>0.90351749000000003</v>
      </c>
      <c r="H85">
        <f>H79/N79</f>
        <v>1.633385011230432</v>
      </c>
      <c r="I85">
        <f t="shared" ref="I85:J88" si="10">I79/O79</f>
        <v>1.0396054406694855</v>
      </c>
      <c r="J85">
        <f t="shared" si="10"/>
        <v>0.90402593392055797</v>
      </c>
      <c r="K85">
        <v>1.192338795</v>
      </c>
      <c r="T85">
        <f>T79/N79</f>
        <v>0.56965546985411619</v>
      </c>
      <c r="U85">
        <f>U79/O79</f>
        <v>0.41438642237478646</v>
      </c>
      <c r="V85">
        <f>V79/P79</f>
        <v>0.35593886562534799</v>
      </c>
      <c r="W85">
        <v>0.44666025300000001</v>
      </c>
    </row>
    <row r="86" spans="1:23" x14ac:dyDescent="0.4">
      <c r="B86">
        <f t="shared" si="9"/>
        <v>0.98241717625346403</v>
      </c>
      <c r="C86">
        <f t="shared" si="9"/>
        <v>1.0130228588943144</v>
      </c>
      <c r="D86">
        <f t="shared" si="9"/>
        <v>0.83159357203467876</v>
      </c>
      <c r="H86">
        <f t="shared" ref="H86:H88" si="11">H80/N80</f>
        <v>1.6535755784067534</v>
      </c>
      <c r="I86">
        <f t="shared" si="10"/>
        <v>1.1854005164658032</v>
      </c>
      <c r="J86">
        <f t="shared" si="10"/>
        <v>1.020146918041247</v>
      </c>
      <c r="T86">
        <f t="shared" ref="T86:V88" si="12">T80/N80</f>
        <v>0.5256170274131573</v>
      </c>
      <c r="U86">
        <f t="shared" si="12"/>
        <v>0.45491409769295776</v>
      </c>
      <c r="V86">
        <f t="shared" si="12"/>
        <v>0.42329849662754715</v>
      </c>
      <c r="W86">
        <v>0.44666025300000001</v>
      </c>
    </row>
    <row r="87" spans="1:23" x14ac:dyDescent="0.4">
      <c r="B87">
        <f t="shared" si="9"/>
        <v>1.4425213325679505</v>
      </c>
      <c r="C87">
        <f t="shared" si="9"/>
        <v>1.2483817221730864</v>
      </c>
      <c r="D87">
        <f t="shared" si="9"/>
        <v>1.1330055896497007</v>
      </c>
      <c r="H87">
        <f t="shared" si="11"/>
        <v>0.65651688212963355</v>
      </c>
      <c r="I87">
        <f t="shared" si="10"/>
        <v>0.34552453583974913</v>
      </c>
      <c r="J87">
        <f t="shared" si="10"/>
        <v>0.66380685373451398</v>
      </c>
      <c r="T87">
        <f t="shared" si="12"/>
        <v>1.5438925409132003</v>
      </c>
      <c r="U87">
        <f t="shared" si="12"/>
        <v>0.91219824433245811</v>
      </c>
      <c r="V87">
        <f t="shared" si="12"/>
        <v>1.0318819924384435</v>
      </c>
      <c r="W87">
        <v>0.44666025300000001</v>
      </c>
    </row>
    <row r="88" spans="1:23" x14ac:dyDescent="0.4">
      <c r="B88">
        <f t="shared" si="9"/>
        <v>0.99926464234161061</v>
      </c>
      <c r="C88">
        <f t="shared" si="9"/>
        <v>1.2687990569151881</v>
      </c>
      <c r="D88">
        <f t="shared" si="9"/>
        <v>0.90383927734306024</v>
      </c>
      <c r="H88">
        <f t="shared" si="11"/>
        <v>0.84030470911074129</v>
      </c>
      <c r="I88">
        <f t="shared" si="10"/>
        <v>0.50259287849583689</v>
      </c>
      <c r="J88">
        <f t="shared" si="10"/>
        <v>0.71928597404737493</v>
      </c>
      <c r="T88">
        <f t="shared" si="12"/>
        <v>1.1442667233657566</v>
      </c>
      <c r="U88">
        <f t="shared" si="12"/>
        <v>0.98398650662598475</v>
      </c>
      <c r="V88">
        <f t="shared" si="12"/>
        <v>0.93440617266763448</v>
      </c>
      <c r="W88">
        <v>0.44666025300000001</v>
      </c>
    </row>
    <row r="90" spans="1:23" x14ac:dyDescent="0.4">
      <c r="B90">
        <f>B85/E85</f>
        <v>1.1482603175088568</v>
      </c>
      <c r="C90">
        <f>C85/E85</f>
        <v>0.9667479641548159</v>
      </c>
      <c r="D90">
        <f>D85/E85</f>
        <v>0.88499171753904193</v>
      </c>
      <c r="H90">
        <f>H85/K85</f>
        <v>1.3699000804804242</v>
      </c>
      <c r="I90">
        <f>I85/K85</f>
        <v>0.87190439917664975</v>
      </c>
      <c r="J90">
        <f>J85/K85</f>
        <v>0.75819552103104892</v>
      </c>
    </row>
    <row r="91" spans="1:23" x14ac:dyDescent="0.4">
      <c r="B91">
        <f>B86/E85</f>
        <v>1.0873250237286098</v>
      </c>
      <c r="C91">
        <f>C86/E85</f>
        <v>1.1211989475647166</v>
      </c>
      <c r="D91">
        <f>D86/E85</f>
        <v>0.92039565502454046</v>
      </c>
      <c r="H91">
        <f>H86/K85</f>
        <v>1.3868336628321765</v>
      </c>
      <c r="I91">
        <f>I86/K85</f>
        <v>0.99418095044521582</v>
      </c>
      <c r="J91">
        <f>J86/K85</f>
        <v>0.85558477365591967</v>
      </c>
      <c r="T91">
        <f>T85/W85</f>
        <v>1.2753663797663146</v>
      </c>
      <c r="U91">
        <f>U85/W85</f>
        <v>0.92774411779770882</v>
      </c>
      <c r="V91">
        <f>V85/W85</f>
        <v>0.79688949987082913</v>
      </c>
    </row>
    <row r="92" spans="1:23" x14ac:dyDescent="0.4">
      <c r="B92">
        <f>B87/E85</f>
        <v>1.5965616034371957</v>
      </c>
      <c r="C92">
        <f>C87/E85</f>
        <v>1.3816907099087661</v>
      </c>
      <c r="D92">
        <f>D87/E85</f>
        <v>1.253994086655368</v>
      </c>
      <c r="H92">
        <f>H87/K85</f>
        <v>0.55061269907739063</v>
      </c>
      <c r="I92">
        <f>I87/K85</f>
        <v>0.28978721256800938</v>
      </c>
      <c r="J92">
        <f>J87/K85</f>
        <v>0.55672670931965607</v>
      </c>
      <c r="T92">
        <f t="shared" ref="T92:T94" si="13">T86/W86</f>
        <v>1.1767714361930415</v>
      </c>
      <c r="U92">
        <f t="shared" ref="U92:U94" si="14">U86/W86</f>
        <v>1.0184790221147297</v>
      </c>
      <c r="V92">
        <f t="shared" ref="V92:V94" si="15">V86/W86</f>
        <v>0.94769680934100742</v>
      </c>
    </row>
    <row r="93" spans="1:23" x14ac:dyDescent="0.4">
      <c r="B93">
        <f>B88/E85</f>
        <v>1.1059715538451951</v>
      </c>
      <c r="C93">
        <f>C88/E85</f>
        <v>1.4042883186635249</v>
      </c>
      <c r="D93">
        <f>D88/E85</f>
        <v>1.0003561495451077</v>
      </c>
      <c r="H93">
        <f>H88/K85</f>
        <v>0.7047533072265264</v>
      </c>
      <c r="I93">
        <f>I88/K85</f>
        <v>0.42151851521013112</v>
      </c>
      <c r="J93">
        <f>J88/K85</f>
        <v>0.6032563706420162</v>
      </c>
      <c r="T93">
        <f t="shared" si="13"/>
        <v>3.4565254699598271</v>
      </c>
      <c r="U93">
        <f t="shared" si="14"/>
        <v>2.0422642001513802</v>
      </c>
      <c r="V93">
        <f t="shared" si="15"/>
        <v>2.3102167374593852</v>
      </c>
    </row>
    <row r="94" spans="1:23" x14ac:dyDescent="0.4">
      <c r="T94">
        <f t="shared" si="13"/>
        <v>2.5618279568873046</v>
      </c>
      <c r="U94">
        <f t="shared" si="14"/>
        <v>2.2029864981650489</v>
      </c>
      <c r="V94">
        <f t="shared" si="15"/>
        <v>2.0919841566194486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BF891-BB24-4118-8F58-5D454C6A12E3}">
  <dimension ref="A1:AC44"/>
  <sheetViews>
    <sheetView topLeftCell="A28" workbookViewId="0">
      <selection activeCell="F41" sqref="F41"/>
    </sheetView>
  </sheetViews>
  <sheetFormatPr defaultRowHeight="13.9" x14ac:dyDescent="0.4"/>
  <cols>
    <col min="6" max="9" width="19.53125" bestFit="1" customWidth="1"/>
    <col min="13" max="13" width="13.19921875" bestFit="1" customWidth="1"/>
  </cols>
  <sheetData>
    <row r="1" spans="1:21" x14ac:dyDescent="0.4">
      <c r="B1">
        <v>1.1000000000000001</v>
      </c>
      <c r="C1">
        <v>1.2</v>
      </c>
      <c r="D1">
        <v>1.3</v>
      </c>
      <c r="E1">
        <v>1.4</v>
      </c>
      <c r="F1">
        <v>1.5</v>
      </c>
      <c r="G1">
        <v>2.1</v>
      </c>
      <c r="H1">
        <v>2.2000000000000002</v>
      </c>
      <c r="I1">
        <v>2.2999999999999998</v>
      </c>
      <c r="J1">
        <v>2.4</v>
      </c>
      <c r="K1">
        <v>2.5</v>
      </c>
      <c r="L1">
        <v>3.1</v>
      </c>
      <c r="M1" s="2">
        <v>3.2</v>
      </c>
      <c r="N1">
        <v>3.3</v>
      </c>
      <c r="O1">
        <v>3.4</v>
      </c>
      <c r="P1">
        <v>3.5</v>
      </c>
      <c r="Q1">
        <v>4.0999999999999996</v>
      </c>
      <c r="R1">
        <v>4.2</v>
      </c>
      <c r="S1">
        <v>4.3</v>
      </c>
      <c r="T1">
        <v>4.4000000000000004</v>
      </c>
      <c r="U1">
        <v>4.5</v>
      </c>
    </row>
    <row r="2" spans="1:21" x14ac:dyDescent="0.4">
      <c r="A2" t="s">
        <v>30</v>
      </c>
      <c r="B2">
        <v>28.36</v>
      </c>
      <c r="C2">
        <v>29.03</v>
      </c>
      <c r="D2">
        <v>29.22</v>
      </c>
      <c r="E2">
        <v>30.82</v>
      </c>
      <c r="F2">
        <v>30.39</v>
      </c>
      <c r="G2">
        <v>28.96</v>
      </c>
      <c r="H2">
        <v>29.18</v>
      </c>
      <c r="I2">
        <v>29.64</v>
      </c>
      <c r="J2">
        <v>29.77</v>
      </c>
      <c r="K2">
        <v>29.52</v>
      </c>
      <c r="L2">
        <v>25.42</v>
      </c>
      <c r="M2" s="2">
        <v>26.15</v>
      </c>
      <c r="N2">
        <v>25.59</v>
      </c>
      <c r="O2">
        <v>26.17</v>
      </c>
      <c r="P2">
        <v>25.94</v>
      </c>
      <c r="Q2">
        <v>27.89</v>
      </c>
      <c r="R2">
        <v>27.31</v>
      </c>
      <c r="S2">
        <v>26.46</v>
      </c>
      <c r="T2">
        <v>27.3</v>
      </c>
      <c r="U2">
        <v>27.88</v>
      </c>
    </row>
    <row r="3" spans="1:21" x14ac:dyDescent="0.4">
      <c r="A3" t="s">
        <v>23</v>
      </c>
      <c r="B3">
        <v>18.55</v>
      </c>
      <c r="C3">
        <v>17.36</v>
      </c>
      <c r="D3">
        <v>18.02</v>
      </c>
      <c r="E3">
        <v>17.850000000000001</v>
      </c>
      <c r="F3">
        <v>18.04</v>
      </c>
      <c r="G3">
        <v>17.52</v>
      </c>
      <c r="H3">
        <v>17.68</v>
      </c>
      <c r="I3">
        <v>18.23</v>
      </c>
      <c r="J3">
        <v>17.03</v>
      </c>
      <c r="K3">
        <v>18.07</v>
      </c>
      <c r="L3">
        <v>17.47</v>
      </c>
      <c r="M3">
        <v>17.53</v>
      </c>
      <c r="N3">
        <v>18.62</v>
      </c>
      <c r="O3">
        <v>18.579999999999998</v>
      </c>
      <c r="P3">
        <v>17.61</v>
      </c>
      <c r="Q3">
        <v>17.899999999999999</v>
      </c>
      <c r="R3">
        <v>18.25</v>
      </c>
      <c r="S3">
        <v>18.29</v>
      </c>
      <c r="T3">
        <v>17.809999999999999</v>
      </c>
      <c r="U3">
        <v>18.03</v>
      </c>
    </row>
    <row r="4" spans="1:21" x14ac:dyDescent="0.4">
      <c r="F4" s="3"/>
      <c r="M4" s="2"/>
    </row>
    <row r="5" spans="1:21" x14ac:dyDescent="0.4">
      <c r="F5" s="3"/>
      <c r="M5" s="2"/>
    </row>
    <row r="6" spans="1:21" x14ac:dyDescent="0.4">
      <c r="F6" s="3"/>
      <c r="M6" s="2"/>
    </row>
    <row r="7" spans="1:21" x14ac:dyDescent="0.4">
      <c r="B7" t="s">
        <v>30</v>
      </c>
      <c r="C7" t="s">
        <v>23</v>
      </c>
      <c r="F7" s="3"/>
      <c r="M7" s="2"/>
    </row>
    <row r="8" spans="1:21" x14ac:dyDescent="0.4">
      <c r="A8">
        <v>1.1000000000000001</v>
      </c>
      <c r="B8">
        <v>21.05</v>
      </c>
      <c r="C8">
        <v>18.55</v>
      </c>
      <c r="E8" s="3"/>
      <c r="F8" s="3">
        <f>1/POWER(2,B8)</f>
        <v>4.6059433408968212E-7</v>
      </c>
      <c r="G8" s="3">
        <f>1/POWER(2,C8)</f>
        <v>2.6055150160873343E-6</v>
      </c>
      <c r="H8" s="3">
        <f>F8/G8</f>
        <v>0.17677669529663667</v>
      </c>
      <c r="I8" s="4">
        <v>0.155937451204262</v>
      </c>
      <c r="J8">
        <f>H8/I8</f>
        <v>1.1336384808872977</v>
      </c>
      <c r="L8">
        <f>B8-C8</f>
        <v>2.5</v>
      </c>
      <c r="M8" s="2">
        <f>POWER(2,-L8)</f>
        <v>0.17677669529663687</v>
      </c>
      <c r="N8">
        <v>1.179239E-4</v>
      </c>
      <c r="O8">
        <f>M8/N8</f>
        <v>1499.0743631836876</v>
      </c>
    </row>
    <row r="9" spans="1:21" x14ac:dyDescent="0.4">
      <c r="A9">
        <v>1.2</v>
      </c>
      <c r="B9">
        <v>20.190000000000001</v>
      </c>
      <c r="C9">
        <v>17.36</v>
      </c>
      <c r="E9" s="3"/>
      <c r="F9" s="3">
        <f t="shared" ref="F9:G27" si="0">1/POWER(2,B9)</f>
        <v>8.3599636203387693E-7</v>
      </c>
      <c r="G9" s="3">
        <f t="shared" si="0"/>
        <v>5.9445539830055305E-6</v>
      </c>
      <c r="H9" s="3">
        <f t="shared" ref="H9:H27" si="1">F9/G9</f>
        <v>0.1406323105861009</v>
      </c>
      <c r="I9" s="4">
        <v>0.155937451204262</v>
      </c>
      <c r="J9">
        <f t="shared" ref="J9:J27" si="2">H9/I9</f>
        <v>0.90185077093434762</v>
      </c>
      <c r="L9">
        <f t="shared" ref="L9:L27" si="3">B9-C9</f>
        <v>2.8300000000000018</v>
      </c>
      <c r="M9" s="2">
        <f t="shared" ref="M9:M27" si="4">POWER(2,-L9)</f>
        <v>0.14063231058610101</v>
      </c>
      <c r="N9">
        <v>1.179239E-4</v>
      </c>
      <c r="O9">
        <f t="shared" ref="O9:O27" si="5">M9/N9</f>
        <v>1192.5683477742934</v>
      </c>
    </row>
    <row r="10" spans="1:21" x14ac:dyDescent="0.4">
      <c r="A10">
        <v>1.3</v>
      </c>
      <c r="B10">
        <v>20.63</v>
      </c>
      <c r="C10">
        <v>18.02</v>
      </c>
      <c r="E10" s="3"/>
      <c r="F10" s="3">
        <f t="shared" si="0"/>
        <v>6.1624185115694748E-7</v>
      </c>
      <c r="G10" s="3">
        <f t="shared" si="0"/>
        <v>3.7621792011007711E-6</v>
      </c>
      <c r="H10" s="3">
        <f t="shared" si="1"/>
        <v>0.1637991754822955</v>
      </c>
      <c r="I10" s="4">
        <v>0.155937451204262</v>
      </c>
      <c r="J10">
        <f t="shared" si="2"/>
        <v>1.0504158828897072</v>
      </c>
      <c r="L10">
        <f t="shared" si="3"/>
        <v>2.6099999999999994</v>
      </c>
      <c r="M10" s="2">
        <f t="shared" si="4"/>
        <v>0.16379917548229547</v>
      </c>
      <c r="N10">
        <v>1.179239E-4</v>
      </c>
      <c r="O10">
        <f t="shared" si="5"/>
        <v>1389.0244088119157</v>
      </c>
    </row>
    <row r="11" spans="1:21" x14ac:dyDescent="0.4">
      <c r="A11">
        <v>1.4</v>
      </c>
      <c r="B11">
        <v>20.55</v>
      </c>
      <c r="C11">
        <v>17.850000000000001</v>
      </c>
      <c r="E11" s="3"/>
      <c r="F11" s="3">
        <f t="shared" si="0"/>
        <v>6.5137875402183347E-7</v>
      </c>
      <c r="G11" s="3">
        <f t="shared" si="0"/>
        <v>4.2326716311181825E-6</v>
      </c>
      <c r="H11" s="3">
        <f t="shared" si="1"/>
        <v>0.15389305166811462</v>
      </c>
      <c r="I11" s="4">
        <v>0.155937451204262</v>
      </c>
      <c r="J11">
        <f t="shared" si="2"/>
        <v>0.98688961811060116</v>
      </c>
      <c r="L11">
        <f t="shared" si="3"/>
        <v>2.6999999999999993</v>
      </c>
      <c r="M11" s="2">
        <f t="shared" si="4"/>
        <v>0.15389305166811462</v>
      </c>
      <c r="N11">
        <v>1.179239E-4</v>
      </c>
      <c r="O11">
        <f t="shared" si="5"/>
        <v>1305.0200312923387</v>
      </c>
    </row>
    <row r="12" spans="1:21" x14ac:dyDescent="0.4">
      <c r="A12">
        <v>1.5</v>
      </c>
      <c r="B12">
        <v>20.83</v>
      </c>
      <c r="C12">
        <v>18.04</v>
      </c>
      <c r="E12" s="3"/>
      <c r="F12" s="3">
        <f t="shared" si="0"/>
        <v>5.3646969065132686E-7</v>
      </c>
      <c r="G12" s="3">
        <f t="shared" si="0"/>
        <v>3.7103841682902767E-6</v>
      </c>
      <c r="H12" s="3">
        <f t="shared" si="1"/>
        <v>0.14458602298816106</v>
      </c>
      <c r="I12" s="4">
        <v>0.155937451204262</v>
      </c>
      <c r="J12">
        <f t="shared" si="2"/>
        <v>0.92720524717803843</v>
      </c>
      <c r="L12">
        <f t="shared" si="3"/>
        <v>2.7899999999999991</v>
      </c>
      <c r="M12" s="2">
        <f t="shared" si="4"/>
        <v>0.14458602298816103</v>
      </c>
      <c r="N12">
        <v>1.179239E-4</v>
      </c>
      <c r="O12">
        <f t="shared" si="5"/>
        <v>1226.096007579134</v>
      </c>
    </row>
    <row r="13" spans="1:21" x14ac:dyDescent="0.4">
      <c r="A13">
        <v>2.1</v>
      </c>
      <c r="B13">
        <v>20.170000000000002</v>
      </c>
      <c r="C13">
        <v>17.52</v>
      </c>
      <c r="E13" s="3"/>
      <c r="F13" s="3">
        <f t="shared" si="0"/>
        <v>8.4766643635422723E-7</v>
      </c>
      <c r="G13" s="3">
        <f t="shared" si="0"/>
        <v>5.3205248502746821E-6</v>
      </c>
      <c r="H13" s="3">
        <f>F13/G13</f>
        <v>0.15932007841490767</v>
      </c>
      <c r="I13" s="4">
        <v>0.155937451204262</v>
      </c>
      <c r="J13">
        <f t="shared" si="2"/>
        <v>1.0216922053331163</v>
      </c>
      <c r="L13">
        <f t="shared" si="3"/>
        <v>2.6500000000000021</v>
      </c>
      <c r="M13" s="2">
        <f t="shared" si="4"/>
        <v>0.15932007841490756</v>
      </c>
      <c r="N13">
        <v>1.179239E-4</v>
      </c>
      <c r="O13">
        <f t="shared" si="5"/>
        <v>1351.0414633073326</v>
      </c>
    </row>
    <row r="14" spans="1:21" x14ac:dyDescent="0.4">
      <c r="A14">
        <v>2.2000000000000002</v>
      </c>
      <c r="B14">
        <v>20.34</v>
      </c>
      <c r="C14">
        <v>17.68</v>
      </c>
      <c r="E14" s="3"/>
      <c r="F14" s="3">
        <f t="shared" si="0"/>
        <v>7.5344210802400303E-7</v>
      </c>
      <c r="G14" s="3">
        <f t="shared" si="0"/>
        <v>4.7620031314911333E-6</v>
      </c>
      <c r="H14" s="3">
        <f t="shared" si="1"/>
        <v>0.15821957424628499</v>
      </c>
      <c r="I14" s="4">
        <v>0.155937451204262</v>
      </c>
      <c r="J14">
        <f t="shared" si="2"/>
        <v>1.0146348617628336</v>
      </c>
      <c r="L14">
        <f t="shared" si="3"/>
        <v>2.66</v>
      </c>
      <c r="M14" s="2">
        <f t="shared" si="4"/>
        <v>0.15821957424628499</v>
      </c>
      <c r="N14">
        <v>1.179239E-4</v>
      </c>
      <c r="O14">
        <f t="shared" si="5"/>
        <v>1341.7091382347853</v>
      </c>
    </row>
    <row r="15" spans="1:21" x14ac:dyDescent="0.4">
      <c r="A15">
        <v>2.2999999999999998</v>
      </c>
      <c r="B15">
        <v>20.68</v>
      </c>
      <c r="C15">
        <v>18.23</v>
      </c>
      <c r="E15" s="3"/>
      <c r="F15" s="3">
        <f t="shared" si="0"/>
        <v>5.9525039143639262E-7</v>
      </c>
      <c r="G15" s="3">
        <f t="shared" si="0"/>
        <v>3.2525439902036931E-6</v>
      </c>
      <c r="H15" s="3">
        <f t="shared" si="1"/>
        <v>0.1830107119932034</v>
      </c>
      <c r="I15" s="4">
        <v>0.155937451204262</v>
      </c>
      <c r="J15">
        <f t="shared" si="2"/>
        <v>1.1736161555794458</v>
      </c>
      <c r="L15">
        <f t="shared" si="3"/>
        <v>2.4499999999999993</v>
      </c>
      <c r="M15" s="2">
        <f t="shared" si="4"/>
        <v>0.18301071199320323</v>
      </c>
      <c r="N15">
        <v>1.179239E-4</v>
      </c>
      <c r="O15">
        <f t="shared" si="5"/>
        <v>1551.9391064339225</v>
      </c>
    </row>
    <row r="16" spans="1:21" x14ac:dyDescent="0.4">
      <c r="A16">
        <v>2.4</v>
      </c>
      <c r="B16">
        <v>20.010000000000002</v>
      </c>
      <c r="C16">
        <v>17.03</v>
      </c>
      <c r="E16" s="3"/>
      <c r="F16" s="3">
        <f t="shared" si="0"/>
        <v>9.4708680671409102E-7</v>
      </c>
      <c r="G16" s="3">
        <f t="shared" si="0"/>
        <v>7.4723838622049497E-6</v>
      </c>
      <c r="H16" s="3">
        <f t="shared" si="1"/>
        <v>0.12674493497375344</v>
      </c>
      <c r="I16" s="4">
        <v>0.155937451204262</v>
      </c>
      <c r="J16">
        <f t="shared" si="2"/>
        <v>0.81279342451051495</v>
      </c>
      <c r="L16">
        <f t="shared" si="3"/>
        <v>2.9800000000000004</v>
      </c>
      <c r="M16" s="2">
        <f t="shared" si="4"/>
        <v>0.12674493497375364</v>
      </c>
      <c r="N16">
        <v>1.179239E-4</v>
      </c>
      <c r="O16">
        <f t="shared" si="5"/>
        <v>1074.8027751266168</v>
      </c>
    </row>
    <row r="17" spans="1:29" x14ac:dyDescent="0.4">
      <c r="A17">
        <v>2.5</v>
      </c>
      <c r="B17">
        <v>20.58</v>
      </c>
      <c r="C17">
        <v>18.07</v>
      </c>
      <c r="E17" s="3"/>
      <c r="F17" s="3">
        <f t="shared" si="0"/>
        <v>6.3797357310586697E-7</v>
      </c>
      <c r="G17" s="3">
        <f t="shared" si="0"/>
        <v>3.6340255662686857E-6</v>
      </c>
      <c r="H17" s="3">
        <f t="shared" si="1"/>
        <v>0.17555560946724988</v>
      </c>
      <c r="I17" s="4">
        <v>0.155937451204262</v>
      </c>
      <c r="J17">
        <f t="shared" si="2"/>
        <v>1.1258078679078198</v>
      </c>
      <c r="L17">
        <f t="shared" si="3"/>
        <v>2.509999999999998</v>
      </c>
      <c r="M17" s="2">
        <f t="shared" si="4"/>
        <v>0.17555560946724991</v>
      </c>
      <c r="N17">
        <v>1.179239E-4</v>
      </c>
      <c r="O17">
        <f t="shared" si="5"/>
        <v>1488.7195001797761</v>
      </c>
    </row>
    <row r="18" spans="1:29" x14ac:dyDescent="0.4">
      <c r="A18">
        <v>3.1</v>
      </c>
      <c r="B18">
        <v>18.95</v>
      </c>
      <c r="C18">
        <v>17.47</v>
      </c>
      <c r="E18" s="3"/>
      <c r="F18" s="3">
        <f t="shared" si="0"/>
        <v>1.9746111370875893E-6</v>
      </c>
      <c r="G18" s="3">
        <f t="shared" si="0"/>
        <v>5.5081527539157774E-6</v>
      </c>
      <c r="H18" s="3">
        <f t="shared" si="1"/>
        <v>0.35848881200395666</v>
      </c>
      <c r="I18" s="4">
        <v>0.155937451204262</v>
      </c>
      <c r="J18">
        <f t="shared" si="2"/>
        <v>2.2989269687008878</v>
      </c>
      <c r="L18">
        <f t="shared" si="3"/>
        <v>1.4800000000000004</v>
      </c>
      <c r="M18" s="2">
        <f t="shared" si="4"/>
        <v>0.35848881200395677</v>
      </c>
      <c r="N18">
        <v>1.179239E-4</v>
      </c>
      <c r="O18">
        <f t="shared" si="5"/>
        <v>3040.001322920602</v>
      </c>
    </row>
    <row r="19" spans="1:29" x14ac:dyDescent="0.4">
      <c r="A19">
        <v>3.2</v>
      </c>
      <c r="B19">
        <v>18.78</v>
      </c>
      <c r="C19">
        <v>17.53</v>
      </c>
      <c r="E19" s="3"/>
      <c r="F19" s="3">
        <f t="shared" si="0"/>
        <v>2.2215530137414064E-6</v>
      </c>
      <c r="G19" s="3">
        <f t="shared" si="0"/>
        <v>5.2837733005940397E-6</v>
      </c>
      <c r="H19" s="3">
        <f t="shared" si="1"/>
        <v>0.42044820762685703</v>
      </c>
      <c r="I19" s="4">
        <v>0.155937451204262</v>
      </c>
      <c r="J19">
        <f t="shared" si="2"/>
        <v>2.6962618946241026</v>
      </c>
      <c r="L19">
        <f t="shared" si="3"/>
        <v>1.25</v>
      </c>
      <c r="M19" s="2">
        <f t="shared" si="4"/>
        <v>0.42044820762685731</v>
      </c>
      <c r="N19">
        <v>1.179239E-4</v>
      </c>
      <c r="O19">
        <f t="shared" si="5"/>
        <v>3565.4197972324296</v>
      </c>
    </row>
    <row r="20" spans="1:29" x14ac:dyDescent="0.4">
      <c r="A20">
        <v>3.3</v>
      </c>
      <c r="B20">
        <v>19.690000000000001</v>
      </c>
      <c r="C20">
        <v>18.62</v>
      </c>
      <c r="E20" s="3"/>
      <c r="F20" s="3">
        <f t="shared" si="0"/>
        <v>1.182277393282878E-6</v>
      </c>
      <c r="G20" s="3">
        <f t="shared" si="0"/>
        <v>2.4821126087988528E-6</v>
      </c>
      <c r="H20" s="3">
        <f t="shared" si="1"/>
        <v>0.47631899902196911</v>
      </c>
      <c r="I20" s="4">
        <v>0.155937451204262</v>
      </c>
      <c r="J20">
        <f t="shared" si="2"/>
        <v>3.0545516509567689</v>
      </c>
      <c r="L20">
        <f t="shared" si="3"/>
        <v>1.0700000000000003</v>
      </c>
      <c r="M20" s="2">
        <f t="shared" si="4"/>
        <v>0.47631899902196867</v>
      </c>
      <c r="N20">
        <v>1.179239E-4</v>
      </c>
      <c r="O20">
        <f t="shared" si="5"/>
        <v>4039.2066325992328</v>
      </c>
    </row>
    <row r="21" spans="1:29" x14ac:dyDescent="0.4">
      <c r="A21">
        <v>3.4</v>
      </c>
      <c r="B21">
        <v>19.53</v>
      </c>
      <c r="C21">
        <v>18.579999999999998</v>
      </c>
      <c r="E21" s="3"/>
      <c r="F21" s="3">
        <f t="shared" si="0"/>
        <v>1.3209433251485097E-6</v>
      </c>
      <c r="G21" s="3">
        <f t="shared" si="0"/>
        <v>2.5518942924234683E-6</v>
      </c>
      <c r="H21" s="3">
        <f t="shared" si="1"/>
        <v>0.51763246192068713</v>
      </c>
      <c r="I21" s="4">
        <v>0.155937451204262</v>
      </c>
      <c r="J21">
        <f t="shared" si="2"/>
        <v>3.3194877684812347</v>
      </c>
      <c r="L21">
        <f t="shared" si="3"/>
        <v>0.95000000000000284</v>
      </c>
      <c r="M21" s="2">
        <f t="shared" si="4"/>
        <v>0.51763246192068768</v>
      </c>
      <c r="N21">
        <v>1.179239E-4</v>
      </c>
      <c r="O21">
        <f t="shared" si="5"/>
        <v>4389.5466645920606</v>
      </c>
    </row>
    <row r="22" spans="1:29" x14ac:dyDescent="0.4">
      <c r="A22">
        <v>3.5</v>
      </c>
      <c r="B22">
        <v>18.940000000000001</v>
      </c>
      <c r="C22">
        <v>17.61</v>
      </c>
      <c r="E22" s="3"/>
      <c r="F22" s="3">
        <f t="shared" si="0"/>
        <v>1.9883456436941555E-6</v>
      </c>
      <c r="G22" s="3">
        <f t="shared" si="0"/>
        <v>4.9987541345915392E-6</v>
      </c>
      <c r="H22" s="3">
        <f t="shared" si="1"/>
        <v>0.39776824187745896</v>
      </c>
      <c r="I22" s="4">
        <v>0.155937451204262</v>
      </c>
      <c r="J22">
        <f t="shared" si="2"/>
        <v>2.5508191829839744</v>
      </c>
      <c r="L22">
        <f t="shared" si="3"/>
        <v>1.3300000000000018</v>
      </c>
      <c r="M22" s="2">
        <f t="shared" si="4"/>
        <v>0.39776824187745885</v>
      </c>
      <c r="N22">
        <v>1.179239E-4</v>
      </c>
      <c r="O22">
        <f t="shared" si="5"/>
        <v>3373.0926629585592</v>
      </c>
    </row>
    <row r="23" spans="1:29" x14ac:dyDescent="0.4">
      <c r="A23">
        <v>4.0999999999999996</v>
      </c>
      <c r="B23">
        <v>19.829999999999998</v>
      </c>
      <c r="C23">
        <v>17.899999999999999</v>
      </c>
      <c r="E23" s="3"/>
      <c r="F23" s="3">
        <f t="shared" si="0"/>
        <v>1.0729393813026537E-6</v>
      </c>
      <c r="G23" s="3">
        <f t="shared" si="0"/>
        <v>4.08849129690664E-6</v>
      </c>
      <c r="H23" s="3">
        <f t="shared" si="1"/>
        <v>0.26242917090576701</v>
      </c>
      <c r="I23" s="4">
        <v>0.155937451204262</v>
      </c>
      <c r="J23">
        <f t="shared" si="2"/>
        <v>1.6829130454493053</v>
      </c>
      <c r="L23">
        <f t="shared" si="3"/>
        <v>1.9299999999999997</v>
      </c>
      <c r="M23" s="2">
        <f t="shared" si="4"/>
        <v>0.26242917090576684</v>
      </c>
      <c r="N23">
        <v>1.179239E-4</v>
      </c>
      <c r="O23">
        <f t="shared" si="5"/>
        <v>2225.4112262719163</v>
      </c>
    </row>
    <row r="24" spans="1:29" x14ac:dyDescent="0.4">
      <c r="A24">
        <v>4.2</v>
      </c>
      <c r="B24">
        <v>20.22</v>
      </c>
      <c r="C24">
        <v>18.25</v>
      </c>
      <c r="E24" s="3"/>
      <c r="F24" s="3">
        <f t="shared" si="0"/>
        <v>8.1879180568480943E-7</v>
      </c>
      <c r="G24" s="3">
        <f t="shared" si="0"/>
        <v>3.2077652559422084E-6</v>
      </c>
      <c r="H24" s="3">
        <f t="shared" si="1"/>
        <v>0.25525303142679867</v>
      </c>
      <c r="I24" s="4">
        <v>0.155937451204262</v>
      </c>
      <c r="J24">
        <f t="shared" si="2"/>
        <v>1.6368936997209445</v>
      </c>
      <c r="L24">
        <f t="shared" si="3"/>
        <v>1.9699999999999989</v>
      </c>
      <c r="M24" s="2">
        <f t="shared" si="4"/>
        <v>0.2552530314267985</v>
      </c>
      <c r="N24">
        <v>1.179239E-4</v>
      </c>
      <c r="O24">
        <f t="shared" si="5"/>
        <v>2164.5572392602221</v>
      </c>
    </row>
    <row r="25" spans="1:29" x14ac:dyDescent="0.4">
      <c r="A25">
        <v>4.3</v>
      </c>
      <c r="B25">
        <v>20.72</v>
      </c>
      <c r="C25">
        <v>18.29</v>
      </c>
      <c r="E25" s="3"/>
      <c r="F25" s="3">
        <f t="shared" si="0"/>
        <v>5.7897323817970725E-7</v>
      </c>
      <c r="G25" s="3">
        <f t="shared" si="0"/>
        <v>3.1200487463294278E-6</v>
      </c>
      <c r="H25" s="3">
        <f t="shared" si="1"/>
        <v>0.18556544632863145</v>
      </c>
      <c r="I25" s="4">
        <v>0.155937451204262</v>
      </c>
      <c r="J25">
        <f t="shared" si="2"/>
        <v>1.1899992265845094</v>
      </c>
      <c r="L25">
        <f t="shared" si="3"/>
        <v>2.4299999999999997</v>
      </c>
      <c r="M25" s="2">
        <f t="shared" si="4"/>
        <v>0.1855654463286312</v>
      </c>
      <c r="N25">
        <v>1.179239E-4</v>
      </c>
      <c r="O25">
        <f t="shared" si="5"/>
        <v>1573.6033690255429</v>
      </c>
    </row>
    <row r="26" spans="1:29" x14ac:dyDescent="0.4">
      <c r="A26">
        <v>4.4000000000000004</v>
      </c>
      <c r="B26">
        <v>19.75</v>
      </c>
      <c r="C26">
        <v>17.809999999999999</v>
      </c>
      <c r="E26" s="3"/>
      <c r="F26" s="3">
        <f t="shared" si="0"/>
        <v>1.1341162824656693E-6</v>
      </c>
      <c r="G26" s="3">
        <f t="shared" si="0"/>
        <v>4.3516682276474942E-6</v>
      </c>
      <c r="H26" s="3">
        <f t="shared" si="1"/>
        <v>0.26061644021028024</v>
      </c>
      <c r="I26" s="4">
        <v>0.155937451204262</v>
      </c>
      <c r="J26">
        <f t="shared" si="2"/>
        <v>1.6712883159087906</v>
      </c>
      <c r="L26">
        <f t="shared" si="3"/>
        <v>1.9400000000000013</v>
      </c>
      <c r="M26" s="2">
        <f t="shared" si="4"/>
        <v>0.26061644021028013</v>
      </c>
      <c r="N26">
        <v>1.179239E-4</v>
      </c>
      <c r="O26">
        <f t="shared" si="5"/>
        <v>2210.0391880719694</v>
      </c>
    </row>
    <row r="27" spans="1:29" x14ac:dyDescent="0.4">
      <c r="A27">
        <v>4.5</v>
      </c>
      <c r="B27">
        <v>19.690000000000001</v>
      </c>
      <c r="C27">
        <v>18.03</v>
      </c>
      <c r="E27" s="3"/>
      <c r="F27" s="3">
        <f t="shared" si="0"/>
        <v>1.182277393282878E-6</v>
      </c>
      <c r="G27" s="3">
        <f t="shared" si="0"/>
        <v>3.7361919311024749E-6</v>
      </c>
      <c r="H27" s="3">
        <f t="shared" si="1"/>
        <v>0.31643914849257004</v>
      </c>
      <c r="I27" s="4">
        <v>0.155937451204262</v>
      </c>
      <c r="J27">
        <f t="shared" si="2"/>
        <v>2.0292697235256676</v>
      </c>
      <c r="L27">
        <f t="shared" si="3"/>
        <v>1.6600000000000001</v>
      </c>
      <c r="M27" s="2">
        <f t="shared" si="4"/>
        <v>0.31643914849256999</v>
      </c>
      <c r="N27">
        <v>1.179239E-4</v>
      </c>
      <c r="O27">
        <f t="shared" si="5"/>
        <v>2683.4182764695706</v>
      </c>
    </row>
    <row r="28" spans="1:29" x14ac:dyDescent="0.4">
      <c r="F28" s="3"/>
      <c r="M28" s="2"/>
    </row>
    <row r="29" spans="1:29" x14ac:dyDescent="0.4">
      <c r="A29" t="s">
        <v>52</v>
      </c>
      <c r="G29" t="s">
        <v>53</v>
      </c>
      <c r="N29" t="s">
        <v>54</v>
      </c>
      <c r="T29" t="s">
        <v>55</v>
      </c>
    </row>
    <row r="30" spans="1:29" x14ac:dyDescent="0.4">
      <c r="A30" t="s">
        <v>1</v>
      </c>
      <c r="B30">
        <v>5227.116</v>
      </c>
      <c r="C30">
        <v>6056.2460000000001</v>
      </c>
      <c r="D30">
        <v>5893.1959999999999</v>
      </c>
      <c r="H30">
        <v>19730.245999999999</v>
      </c>
      <c r="I30">
        <v>20739.367999999999</v>
      </c>
      <c r="J30">
        <v>29449.61</v>
      </c>
      <c r="O30">
        <v>10638.652</v>
      </c>
      <c r="P30">
        <v>7334.4679999999998</v>
      </c>
      <c r="Q30">
        <v>13345.61</v>
      </c>
      <c r="U30">
        <v>10420.790000000001</v>
      </c>
      <c r="V30">
        <v>12345.933000000001</v>
      </c>
      <c r="W30">
        <v>10576.032999999999</v>
      </c>
      <c r="Z30" t="s">
        <v>23</v>
      </c>
      <c r="AA30">
        <v>35404.237999999998</v>
      </c>
      <c r="AB30">
        <v>41003.652000000002</v>
      </c>
      <c r="AC30">
        <v>30088.288</v>
      </c>
    </row>
    <row r="31" spans="1:29" x14ac:dyDescent="0.4">
      <c r="A31" t="s">
        <v>2</v>
      </c>
      <c r="B31">
        <v>5366.8739999999998</v>
      </c>
      <c r="C31">
        <v>7732.7020000000002</v>
      </c>
      <c r="D31">
        <v>6586.7020000000002</v>
      </c>
      <c r="H31">
        <v>25987.902999999998</v>
      </c>
      <c r="I31">
        <v>22787.438999999998</v>
      </c>
      <c r="J31">
        <v>31858.973999999998</v>
      </c>
      <c r="O31">
        <v>12995.196</v>
      </c>
      <c r="P31">
        <v>10348.134</v>
      </c>
      <c r="Q31">
        <v>12728.225</v>
      </c>
      <c r="U31">
        <v>11687.841</v>
      </c>
      <c r="V31">
        <v>14716.254999999999</v>
      </c>
      <c r="W31">
        <v>10676.669</v>
      </c>
      <c r="AA31">
        <v>33623.358999999997</v>
      </c>
      <c r="AB31">
        <v>44221.752</v>
      </c>
      <c r="AC31">
        <v>31922.894</v>
      </c>
    </row>
    <row r="32" spans="1:29" x14ac:dyDescent="0.4">
      <c r="A32" t="s">
        <v>3</v>
      </c>
      <c r="B32">
        <v>42116.137000000002</v>
      </c>
      <c r="C32">
        <v>35997.328999999998</v>
      </c>
      <c r="D32">
        <v>34545.673000000003</v>
      </c>
      <c r="H32">
        <v>79750.044999999998</v>
      </c>
      <c r="I32">
        <v>79105.751999999993</v>
      </c>
      <c r="J32">
        <v>78424.338000000003</v>
      </c>
      <c r="O32">
        <v>43358.216999999997</v>
      </c>
      <c r="P32">
        <v>33179.911999999997</v>
      </c>
      <c r="Q32">
        <v>34046.447</v>
      </c>
      <c r="U32">
        <v>17605.425999999999</v>
      </c>
      <c r="V32">
        <v>22065.598000000002</v>
      </c>
      <c r="W32">
        <v>21079.547999999999</v>
      </c>
      <c r="AA32">
        <v>29957.823</v>
      </c>
      <c r="AB32">
        <v>37061.945</v>
      </c>
      <c r="AC32">
        <v>34736.580999999998</v>
      </c>
    </row>
    <row r="33" spans="1:29" x14ac:dyDescent="0.4">
      <c r="A33" t="s">
        <v>4</v>
      </c>
      <c r="B33">
        <v>26208.723000000002</v>
      </c>
      <c r="C33">
        <v>17164.923999999999</v>
      </c>
      <c r="D33">
        <v>22763.458999999999</v>
      </c>
      <c r="H33">
        <v>71010.702000000005</v>
      </c>
      <c r="I33">
        <v>53298.216999999997</v>
      </c>
      <c r="J33">
        <v>61446.095000000001</v>
      </c>
      <c r="O33">
        <v>30813.065999999999</v>
      </c>
      <c r="P33">
        <v>19188.861000000001</v>
      </c>
      <c r="Q33">
        <v>27823.79</v>
      </c>
      <c r="U33">
        <v>13255.355</v>
      </c>
      <c r="V33">
        <v>19365.103999999999</v>
      </c>
      <c r="W33">
        <v>18416.397000000001</v>
      </c>
      <c r="AA33">
        <v>34454.51</v>
      </c>
      <c r="AB33">
        <v>36216.216999999997</v>
      </c>
      <c r="AC33">
        <v>35318.752</v>
      </c>
    </row>
    <row r="36" spans="1:29" x14ac:dyDescent="0.4">
      <c r="B36">
        <f>B30/AA30</f>
        <v>0.14764096885802203</v>
      </c>
      <c r="C36">
        <f>C30/AB30</f>
        <v>0.1477001609515172</v>
      </c>
      <c r="D36">
        <f>D30/AC30</f>
        <v>0.19586345358034329</v>
      </c>
      <c r="E36">
        <v>0.16373486100000001</v>
      </c>
      <c r="H36">
        <f>H30/AA30</f>
        <v>0.55728486516218767</v>
      </c>
      <c r="I36">
        <f t="shared" ref="I36:J39" si="6">I30/AB30</f>
        <v>0.50579319129915545</v>
      </c>
      <c r="J36">
        <f t="shared" si="6"/>
        <v>0.97877320238359855</v>
      </c>
      <c r="K36">
        <v>0.68061708600000004</v>
      </c>
      <c r="O36">
        <f>O30/AA30</f>
        <v>0.300490918629572</v>
      </c>
      <c r="P36">
        <f t="shared" ref="P36:Q39" si="7">P30/AB30</f>
        <v>0.1788735305821052</v>
      </c>
      <c r="Q36">
        <f t="shared" si="7"/>
        <v>0.4435483334910913</v>
      </c>
      <c r="R36">
        <v>0.30763759400000001</v>
      </c>
      <c r="U36">
        <f>U30/AA30</f>
        <v>0.29433736153281992</v>
      </c>
      <c r="V36">
        <f t="shared" ref="V36:W39" si="8">V30/AB30</f>
        <v>0.30109349772064209</v>
      </c>
      <c r="W36">
        <f t="shared" si="8"/>
        <v>0.35149999228935852</v>
      </c>
      <c r="X36">
        <v>0.31564361699999999</v>
      </c>
    </row>
    <row r="37" spans="1:29" x14ac:dyDescent="0.4">
      <c r="B37">
        <f t="shared" ref="B37:D39" si="9">B31/AA31</f>
        <v>0.15961742549279506</v>
      </c>
      <c r="C37">
        <f t="shared" si="9"/>
        <v>0.17486195481354969</v>
      </c>
      <c r="D37">
        <f t="shared" si="9"/>
        <v>0.20633160640134945</v>
      </c>
      <c r="H37">
        <f t="shared" ref="H37:H39" si="10">H31/AA31</f>
        <v>0.77291215907369637</v>
      </c>
      <c r="I37">
        <f t="shared" si="6"/>
        <v>0.51529932599685324</v>
      </c>
      <c r="J37">
        <f t="shared" si="6"/>
        <v>0.99799767527342598</v>
      </c>
      <c r="K37">
        <v>0.68061708600000004</v>
      </c>
      <c r="O37">
        <f t="shared" ref="O37:O39" si="11">O31/AA31</f>
        <v>0.38649309249560704</v>
      </c>
      <c r="P37">
        <f t="shared" si="7"/>
        <v>0.23400551837023553</v>
      </c>
      <c r="Q37">
        <f t="shared" si="7"/>
        <v>0.39871776662855191</v>
      </c>
      <c r="U37">
        <f t="shared" ref="U37:U39" si="12">U31/AA31</f>
        <v>0.34761074882494641</v>
      </c>
      <c r="V37">
        <f t="shared" si="8"/>
        <v>0.33278317421706854</v>
      </c>
      <c r="W37">
        <f t="shared" si="8"/>
        <v>0.33445178873820147</v>
      </c>
    </row>
    <row r="38" spans="1:29" x14ac:dyDescent="0.4">
      <c r="B38">
        <f t="shared" si="9"/>
        <v>1.4058477146353392</v>
      </c>
      <c r="C38">
        <f t="shared" si="9"/>
        <v>0.97127468620440716</v>
      </c>
      <c r="D38">
        <f t="shared" si="9"/>
        <v>0.99450412232568319</v>
      </c>
      <c r="H38">
        <f t="shared" si="10"/>
        <v>2.6620774480175009</v>
      </c>
      <c r="I38">
        <f t="shared" si="6"/>
        <v>2.134419874618021</v>
      </c>
      <c r="J38">
        <f t="shared" si="6"/>
        <v>2.2576873066465581</v>
      </c>
      <c r="K38">
        <v>0.68061708600000004</v>
      </c>
      <c r="O38">
        <f t="shared" si="11"/>
        <v>1.4473086712609255</v>
      </c>
      <c r="P38">
        <f t="shared" si="7"/>
        <v>0.89525555121297595</v>
      </c>
      <c r="Q38">
        <f t="shared" si="7"/>
        <v>0.98013235672215415</v>
      </c>
      <c r="U38">
        <f t="shared" si="12"/>
        <v>0.58767374384981175</v>
      </c>
      <c r="V38">
        <f t="shared" si="8"/>
        <v>0.59537075023990249</v>
      </c>
      <c r="W38">
        <f t="shared" si="8"/>
        <v>0.60684003414152932</v>
      </c>
    </row>
    <row r="39" spans="1:29" x14ac:dyDescent="0.4">
      <c r="B39">
        <f t="shared" si="9"/>
        <v>0.76067612048466227</v>
      </c>
      <c r="C39">
        <f t="shared" si="9"/>
        <v>0.47395684645914288</v>
      </c>
      <c r="D39">
        <f t="shared" si="9"/>
        <v>0.64451481751110573</v>
      </c>
      <c r="H39">
        <f t="shared" si="10"/>
        <v>2.0609987487849923</v>
      </c>
      <c r="I39">
        <f t="shared" si="6"/>
        <v>1.4716671539713826</v>
      </c>
      <c r="J39">
        <f t="shared" si="6"/>
        <v>1.7397583867063027</v>
      </c>
      <c r="K39">
        <v>0.68061708600000004</v>
      </c>
      <c r="O39">
        <f t="shared" si="11"/>
        <v>0.89431154295910742</v>
      </c>
      <c r="P39">
        <f t="shared" si="7"/>
        <v>0.52984167286163553</v>
      </c>
      <c r="Q39">
        <f t="shared" si="7"/>
        <v>0.78779085965438422</v>
      </c>
      <c r="U39">
        <f t="shared" si="12"/>
        <v>0.38472046184955172</v>
      </c>
      <c r="V39">
        <f t="shared" si="8"/>
        <v>0.53470808395034741</v>
      </c>
      <c r="W39">
        <f t="shared" si="8"/>
        <v>0.52143396799524511</v>
      </c>
    </row>
    <row r="41" spans="1:29" x14ac:dyDescent="0.4">
      <c r="B41">
        <f>B36/E36</f>
        <v>0.90170760188950849</v>
      </c>
      <c r="C41">
        <f>C36/E36</f>
        <v>0.90206911374552778</v>
      </c>
      <c r="D41">
        <f>D36/E36</f>
        <v>1.1962232867461455</v>
      </c>
      <c r="H41">
        <f>H36/K36</f>
        <v>0.81879352814570339</v>
      </c>
      <c r="I41">
        <f>I36/K36</f>
        <v>0.74313913315299207</v>
      </c>
      <c r="J41">
        <f>J36/K36</f>
        <v>1.4380673399427391</v>
      </c>
      <c r="O41">
        <f>O36/R36</f>
        <v>0.97676917415227216</v>
      </c>
      <c r="P41">
        <f>P36/R36</f>
        <v>0.58144236618267531</v>
      </c>
      <c r="Q41">
        <f>Q36/R36</f>
        <v>1.4417884619494563</v>
      </c>
      <c r="U41">
        <f>U36/X36</f>
        <v>0.93249901369879418</v>
      </c>
      <c r="V41">
        <f>V36/X36</f>
        <v>0.95390333117568504</v>
      </c>
      <c r="W41">
        <f>W36/X36</f>
        <v>1.1135976568452468</v>
      </c>
    </row>
    <row r="42" spans="1:29" x14ac:dyDescent="0.4">
      <c r="B42">
        <f>B37/E36</f>
        <v>0.9748530307958978</v>
      </c>
      <c r="C42">
        <f>C37/E36</f>
        <v>1.0679580007922056</v>
      </c>
      <c r="D42">
        <f>D37/E36</f>
        <v>1.2601568483412304</v>
      </c>
      <c r="H42">
        <f t="shared" ref="H42:H44" si="13">H37/K37</f>
        <v>1.1356049899013207</v>
      </c>
      <c r="I42">
        <f t="shared" ref="I42:I44" si="14">I37/K37</f>
        <v>0.75710606829645943</v>
      </c>
      <c r="J42">
        <f t="shared" ref="J42:J44" si="15">J37/K37</f>
        <v>1.4663129912572102</v>
      </c>
      <c r="O42">
        <f>O37/R36</f>
        <v>1.2563259498629644</v>
      </c>
      <c r="P42">
        <f>P37/R36</f>
        <v>0.76065319367383788</v>
      </c>
      <c r="Q42">
        <f>Q37/R36</f>
        <v>1.2960632068542048</v>
      </c>
      <c r="U42">
        <f>U37/X36</f>
        <v>1.1012760281002179</v>
      </c>
      <c r="V42">
        <f>V37/X36</f>
        <v>1.054300344736794</v>
      </c>
      <c r="W42">
        <f>W37/X36</f>
        <v>1.0595867323944697</v>
      </c>
    </row>
    <row r="43" spans="1:29" x14ac:dyDescent="0.4">
      <c r="B43">
        <f>B38/E36</f>
        <v>8.5861233585151986</v>
      </c>
      <c r="C43">
        <f>C38/E36</f>
        <v>5.931996889803492</v>
      </c>
      <c r="D43">
        <f>D38/E36</f>
        <v>6.0738691580510951</v>
      </c>
      <c r="H43">
        <f t="shared" si="13"/>
        <v>3.9112703791533976</v>
      </c>
      <c r="I43">
        <f t="shared" si="14"/>
        <v>3.136006895098753</v>
      </c>
      <c r="J43">
        <f t="shared" si="15"/>
        <v>3.3171181756764745</v>
      </c>
      <c r="O43">
        <f>O38/R36</f>
        <v>4.70458974939495</v>
      </c>
      <c r="P43">
        <f>P38/R36</f>
        <v>2.910098013615904</v>
      </c>
      <c r="Q43">
        <f>Q38/R36</f>
        <v>3.1859966916857179</v>
      </c>
      <c r="U43">
        <f>U38/X36</f>
        <v>1.861826795153636</v>
      </c>
      <c r="V43">
        <f>V38/X36</f>
        <v>1.8862119117076983</v>
      </c>
      <c r="W43">
        <f>W38/X36</f>
        <v>1.9225480936670718</v>
      </c>
    </row>
    <row r="44" spans="1:29" x14ac:dyDescent="0.4">
      <c r="B44">
        <f>B39/E36</f>
        <v>4.6457798653193487</v>
      </c>
      <c r="C44">
        <f>C39/E36</f>
        <v>2.8946605723697587</v>
      </c>
      <c r="D44">
        <f>D39/E36</f>
        <v>3.9363322726435497</v>
      </c>
      <c r="H44">
        <f t="shared" si="13"/>
        <v>3.0281325449784435</v>
      </c>
      <c r="I44">
        <f t="shared" si="14"/>
        <v>2.1622542017280222</v>
      </c>
      <c r="J44">
        <f t="shared" si="15"/>
        <v>2.5561485635497294</v>
      </c>
      <c r="O44">
        <f>O39/R36</f>
        <v>2.9070294411388073</v>
      </c>
      <c r="P44">
        <f>P39/R36</f>
        <v>1.7222916938481696</v>
      </c>
      <c r="Q44">
        <f>Q39/R36</f>
        <v>2.5607756497223946</v>
      </c>
      <c r="U44">
        <f>U39/X36</f>
        <v>1.218844421775688</v>
      </c>
      <c r="V44">
        <f>V39/X36</f>
        <v>1.69402470112471</v>
      </c>
      <c r="W44">
        <f>W39/X36</f>
        <v>1.6519705766622397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F442-68FC-4A58-9DAB-9B7E13A82B03}">
  <dimension ref="A1:W53"/>
  <sheetViews>
    <sheetView topLeftCell="A22" workbookViewId="0">
      <selection activeCell="L40" sqref="L40"/>
    </sheetView>
  </sheetViews>
  <sheetFormatPr defaultRowHeight="13.9" x14ac:dyDescent="0.4"/>
  <cols>
    <col min="6" max="7" width="19.53125" bestFit="1" customWidth="1"/>
  </cols>
  <sheetData>
    <row r="1" spans="1:10" x14ac:dyDescent="0.4">
      <c r="B1" t="s">
        <v>31</v>
      </c>
      <c r="C1" t="s">
        <v>23</v>
      </c>
      <c r="F1" s="3"/>
    </row>
    <row r="2" spans="1:10" x14ac:dyDescent="0.4">
      <c r="A2">
        <v>1.1000000000000001</v>
      </c>
      <c r="B2">
        <v>16.14</v>
      </c>
      <c r="C2">
        <v>18.55</v>
      </c>
      <c r="F2" s="3">
        <f>1/POWER(2,B2)</f>
        <v>1.3847643361162736E-5</v>
      </c>
      <c r="G2" s="4">
        <f>1/POWER(2,C2)</f>
        <v>2.6055150160873343E-6</v>
      </c>
      <c r="H2">
        <f>F2/G2</f>
        <v>5.3147432563860448</v>
      </c>
      <c r="I2">
        <v>4.4990698130000002</v>
      </c>
      <c r="J2">
        <f>H2/I2</f>
        <v>1.1812982410339949</v>
      </c>
    </row>
    <row r="3" spans="1:10" x14ac:dyDescent="0.4">
      <c r="A3">
        <v>1.2</v>
      </c>
      <c r="B3">
        <v>15.32</v>
      </c>
      <c r="C3">
        <v>17.36</v>
      </c>
      <c r="F3" s="3">
        <f t="shared" ref="F3:G21" si="0">1/POWER(2,B3)</f>
        <v>2.4446712572925497E-5</v>
      </c>
      <c r="G3" s="4">
        <f t="shared" si="0"/>
        <v>5.9445539830055305E-6</v>
      </c>
      <c r="H3">
        <f t="shared" ref="H3:H21" si="1">F3/G3</f>
        <v>4.1124553066242635</v>
      </c>
      <c r="I3">
        <v>4.4990698130000002</v>
      </c>
      <c r="J3">
        <f t="shared" ref="J3:J21" si="2">H3/I3</f>
        <v>0.91406790237870517</v>
      </c>
    </row>
    <row r="4" spans="1:10" x14ac:dyDescent="0.4">
      <c r="A4">
        <v>1.3</v>
      </c>
      <c r="B4">
        <v>15.77</v>
      </c>
      <c r="C4">
        <v>18.02</v>
      </c>
      <c r="F4" s="3">
        <f t="shared" si="0"/>
        <v>1.7896041095457139E-5</v>
      </c>
      <c r="G4" s="4">
        <f t="shared" si="0"/>
        <v>3.7621792011007711E-6</v>
      </c>
      <c r="H4">
        <f t="shared" si="1"/>
        <v>4.7568284600108788</v>
      </c>
      <c r="I4">
        <v>4.4990698130000002</v>
      </c>
      <c r="J4">
        <f t="shared" si="2"/>
        <v>1.0572915419685396</v>
      </c>
    </row>
    <row r="5" spans="1:10" x14ac:dyDescent="0.4">
      <c r="A5">
        <v>1.4</v>
      </c>
      <c r="B5">
        <v>15.78</v>
      </c>
      <c r="C5">
        <v>17.850000000000001</v>
      </c>
      <c r="F5" s="3">
        <f t="shared" si="0"/>
        <v>1.7772424109931289E-5</v>
      </c>
      <c r="G5" s="4">
        <f t="shared" si="0"/>
        <v>4.2326716311181825E-6</v>
      </c>
      <c r="H5">
        <f t="shared" si="1"/>
        <v>4.1988667344922739</v>
      </c>
      <c r="I5">
        <v>4.4990698130000002</v>
      </c>
      <c r="J5">
        <f t="shared" si="2"/>
        <v>0.93327441204839856</v>
      </c>
    </row>
    <row r="6" spans="1:10" x14ac:dyDescent="0.4">
      <c r="A6">
        <v>1.5</v>
      </c>
      <c r="B6">
        <v>16</v>
      </c>
      <c r="C6">
        <v>18.04</v>
      </c>
      <c r="F6" s="3">
        <f t="shared" si="0"/>
        <v>1.52587890625E-5</v>
      </c>
      <c r="G6" s="4">
        <f t="shared" si="0"/>
        <v>3.7103841682902767E-6</v>
      </c>
      <c r="H6">
        <f t="shared" si="1"/>
        <v>4.1124553066242626</v>
      </c>
      <c r="I6">
        <v>4.4990698130000002</v>
      </c>
      <c r="J6">
        <f t="shared" si="2"/>
        <v>0.91406790237870494</v>
      </c>
    </row>
    <row r="7" spans="1:10" x14ac:dyDescent="0.4">
      <c r="A7">
        <v>2.1</v>
      </c>
      <c r="B7">
        <v>15.17</v>
      </c>
      <c r="C7">
        <v>17.52</v>
      </c>
      <c r="F7" s="3">
        <f t="shared" si="0"/>
        <v>2.7125325963335281E-5</v>
      </c>
      <c r="G7" s="4">
        <f t="shared" si="0"/>
        <v>5.3205248502746821E-6</v>
      </c>
      <c r="H7">
        <f t="shared" si="1"/>
        <v>5.0982425092770471</v>
      </c>
      <c r="I7">
        <v>4.4990698130000002</v>
      </c>
      <c r="J7">
        <f t="shared" si="2"/>
        <v>1.1331770168459592</v>
      </c>
    </row>
    <row r="8" spans="1:10" x14ac:dyDescent="0.4">
      <c r="A8">
        <v>2.2000000000000002</v>
      </c>
      <c r="B8">
        <v>15.59</v>
      </c>
      <c r="C8">
        <v>17.68</v>
      </c>
      <c r="F8" s="3">
        <f t="shared" si="0"/>
        <v>2.0274136567634754E-5</v>
      </c>
      <c r="G8" s="4">
        <f t="shared" si="0"/>
        <v>4.7620031314911333E-6</v>
      </c>
      <c r="H8">
        <f t="shared" si="1"/>
        <v>4.2574807298134392</v>
      </c>
      <c r="I8">
        <v>4.4990698130000002</v>
      </c>
      <c r="J8">
        <f t="shared" si="2"/>
        <v>0.94630243734193842</v>
      </c>
    </row>
    <row r="9" spans="1:10" x14ac:dyDescent="0.4">
      <c r="A9">
        <v>2.2999999999999998</v>
      </c>
      <c r="B9">
        <v>16.02</v>
      </c>
      <c r="C9">
        <v>18.23</v>
      </c>
      <c r="F9" s="3">
        <f t="shared" si="0"/>
        <v>1.5048716804403061E-5</v>
      </c>
      <c r="G9" s="4">
        <f t="shared" si="0"/>
        <v>3.2525439902036931E-6</v>
      </c>
      <c r="H9">
        <f t="shared" si="1"/>
        <v>4.6267527356211477</v>
      </c>
      <c r="I9">
        <v>4.4990698130000002</v>
      </c>
      <c r="J9">
        <f t="shared" si="2"/>
        <v>1.0283798491528648</v>
      </c>
    </row>
    <row r="10" spans="1:10" x14ac:dyDescent="0.4">
      <c r="A10">
        <v>2.4</v>
      </c>
      <c r="B10">
        <v>15.05</v>
      </c>
      <c r="C10">
        <v>17.03</v>
      </c>
      <c r="F10" s="3">
        <f t="shared" si="0"/>
        <v>2.9478037381739669E-5</v>
      </c>
      <c r="G10" s="4">
        <f t="shared" si="0"/>
        <v>7.4723838622049497E-6</v>
      </c>
      <c r="H10">
        <f t="shared" si="1"/>
        <v>3.944930817973435</v>
      </c>
      <c r="I10">
        <v>4.4990698130000002</v>
      </c>
      <c r="J10">
        <f t="shared" si="2"/>
        <v>0.87683254137880051</v>
      </c>
    </row>
    <row r="11" spans="1:10" x14ac:dyDescent="0.4">
      <c r="A11">
        <v>2.5</v>
      </c>
      <c r="B11">
        <v>15.76</v>
      </c>
      <c r="C11">
        <v>18.07</v>
      </c>
      <c r="F11" s="3">
        <f t="shared" si="0"/>
        <v>1.8020517905113676E-5</v>
      </c>
      <c r="G11" s="4">
        <f t="shared" si="0"/>
        <v>3.6340255662686857E-6</v>
      </c>
      <c r="H11">
        <f t="shared" si="1"/>
        <v>4.9588307997559387</v>
      </c>
      <c r="I11">
        <v>4.4990698130000002</v>
      </c>
      <c r="J11">
        <f t="shared" si="2"/>
        <v>1.1021902317291155</v>
      </c>
    </row>
    <row r="12" spans="1:10" x14ac:dyDescent="0.4">
      <c r="A12">
        <v>3.1</v>
      </c>
      <c r="B12">
        <v>17.36</v>
      </c>
      <c r="C12">
        <v>17.47</v>
      </c>
      <c r="F12" s="3">
        <f t="shared" si="0"/>
        <v>5.9445539830055305E-6</v>
      </c>
      <c r="G12" s="4">
        <f t="shared" si="0"/>
        <v>5.5081527539157774E-6</v>
      </c>
      <c r="H12">
        <f t="shared" si="1"/>
        <v>1.0792282365044275</v>
      </c>
      <c r="I12">
        <v>4.4990698130000002</v>
      </c>
      <c r="J12">
        <f t="shared" si="2"/>
        <v>0.23987808177281719</v>
      </c>
    </row>
    <row r="13" spans="1:10" x14ac:dyDescent="0.4">
      <c r="A13">
        <v>3.2</v>
      </c>
      <c r="B13">
        <v>17.350000000000001</v>
      </c>
      <c r="C13">
        <v>17.53</v>
      </c>
      <c r="F13" s="3">
        <f t="shared" si="0"/>
        <v>5.9859016257991781E-6</v>
      </c>
      <c r="G13" s="4">
        <f t="shared" si="0"/>
        <v>5.2837733005940397E-6</v>
      </c>
      <c r="H13">
        <f t="shared" si="1"/>
        <v>1.1328838852957981</v>
      </c>
      <c r="I13">
        <v>4.4990698130000002</v>
      </c>
      <c r="J13">
        <f t="shared" si="2"/>
        <v>0.25180402447242445</v>
      </c>
    </row>
    <row r="14" spans="1:10" x14ac:dyDescent="0.4">
      <c r="A14">
        <v>3.3</v>
      </c>
      <c r="B14">
        <v>17.89</v>
      </c>
      <c r="C14">
        <v>18.62</v>
      </c>
      <c r="F14" s="3">
        <f t="shared" si="0"/>
        <v>4.1169290027787311E-6</v>
      </c>
      <c r="G14" s="4">
        <f t="shared" si="0"/>
        <v>2.4821126087988528E-6</v>
      </c>
      <c r="H14">
        <f t="shared" si="1"/>
        <v>1.6586390916288849</v>
      </c>
      <c r="I14">
        <v>4.4990698130000002</v>
      </c>
      <c r="J14">
        <f t="shared" si="2"/>
        <v>0.36866267041161932</v>
      </c>
    </row>
    <row r="15" spans="1:10" x14ac:dyDescent="0.4">
      <c r="A15">
        <v>3.4</v>
      </c>
      <c r="B15">
        <v>18.05</v>
      </c>
      <c r="C15">
        <v>18.579999999999998</v>
      </c>
      <c r="F15" s="3">
        <f t="shared" si="0"/>
        <v>3.6847546727174578E-6</v>
      </c>
      <c r="G15" s="4">
        <f t="shared" si="0"/>
        <v>2.5518942924234683E-6</v>
      </c>
      <c r="H15">
        <f t="shared" si="1"/>
        <v>1.4439291955224922</v>
      </c>
      <c r="I15">
        <v>4.4990698130000002</v>
      </c>
      <c r="J15">
        <f t="shared" si="2"/>
        <v>0.32093949539308742</v>
      </c>
    </row>
    <row r="16" spans="1:10" x14ac:dyDescent="0.4">
      <c r="A16">
        <v>3.5</v>
      </c>
      <c r="B16">
        <v>18.29</v>
      </c>
      <c r="C16">
        <v>17.61</v>
      </c>
      <c r="F16" s="3">
        <f t="shared" si="0"/>
        <v>3.1200487463294278E-6</v>
      </c>
      <c r="G16" s="4">
        <f t="shared" si="0"/>
        <v>4.9987541345915392E-6</v>
      </c>
      <c r="H16">
        <f t="shared" si="1"/>
        <v>0.62416527445080572</v>
      </c>
      <c r="I16">
        <v>4.4990698130000002</v>
      </c>
      <c r="J16">
        <f t="shared" si="2"/>
        <v>0.13873207138224189</v>
      </c>
    </row>
    <row r="17" spans="1:23" x14ac:dyDescent="0.4">
      <c r="A17">
        <v>4.0999999999999996</v>
      </c>
      <c r="B17">
        <v>16.989999999999998</v>
      </c>
      <c r="C17">
        <v>17.899999999999999</v>
      </c>
      <c r="F17" s="3">
        <f t="shared" si="0"/>
        <v>7.6824611668145768E-6</v>
      </c>
      <c r="G17" s="4">
        <f t="shared" si="0"/>
        <v>4.08849129690664E-6</v>
      </c>
      <c r="H17">
        <f t="shared" si="1"/>
        <v>1.8790454984280243</v>
      </c>
      <c r="I17">
        <v>4.4990698130000002</v>
      </c>
      <c r="J17">
        <f t="shared" si="2"/>
        <v>0.41765199841943956</v>
      </c>
    </row>
    <row r="18" spans="1:23" x14ac:dyDescent="0.4">
      <c r="A18">
        <v>4.2</v>
      </c>
      <c r="B18">
        <v>17.12</v>
      </c>
      <c r="C18">
        <v>18.25</v>
      </c>
      <c r="F18" s="3">
        <f t="shared" si="0"/>
        <v>7.0204746294011998E-6</v>
      </c>
      <c r="G18" s="4">
        <f t="shared" si="0"/>
        <v>3.2077652559422084E-6</v>
      </c>
      <c r="H18">
        <f t="shared" si="1"/>
        <v>2.1885874025214775</v>
      </c>
      <c r="I18">
        <v>4.4990698130000002</v>
      </c>
      <c r="J18">
        <f t="shared" si="2"/>
        <v>0.48645331001479114</v>
      </c>
    </row>
    <row r="19" spans="1:23" x14ac:dyDescent="0.4">
      <c r="A19">
        <v>4.3</v>
      </c>
      <c r="B19">
        <v>17.45</v>
      </c>
      <c r="C19">
        <v>18.29</v>
      </c>
      <c r="F19" s="3">
        <f t="shared" si="0"/>
        <v>5.585043700964461E-6</v>
      </c>
      <c r="G19" s="4">
        <f t="shared" si="0"/>
        <v>3.1200487463294278E-6</v>
      </c>
      <c r="H19">
        <f t="shared" si="1"/>
        <v>1.7900501418559467</v>
      </c>
      <c r="I19">
        <v>4.4990698130000002</v>
      </c>
      <c r="J19">
        <f t="shared" si="2"/>
        <v>0.39787116365334485</v>
      </c>
    </row>
    <row r="20" spans="1:23" x14ac:dyDescent="0.4">
      <c r="A20">
        <v>4.4000000000000004</v>
      </c>
      <c r="B20">
        <v>16.59</v>
      </c>
      <c r="C20">
        <v>17.809999999999999</v>
      </c>
      <c r="F20" s="3">
        <f t="shared" si="0"/>
        <v>1.0137068283817375E-5</v>
      </c>
      <c r="G20" s="4">
        <f t="shared" si="0"/>
        <v>4.3516682276474942E-6</v>
      </c>
      <c r="H20">
        <f t="shared" si="1"/>
        <v>2.3294671729369085</v>
      </c>
      <c r="I20">
        <v>4.4990698130000002</v>
      </c>
      <c r="J20">
        <f t="shared" si="2"/>
        <v>0.51776639833548377</v>
      </c>
    </row>
    <row r="21" spans="1:23" x14ac:dyDescent="0.4">
      <c r="A21">
        <v>4.5</v>
      </c>
      <c r="B21">
        <v>17.079999999999998</v>
      </c>
      <c r="C21">
        <v>18.03</v>
      </c>
      <c r="F21" s="3">
        <f t="shared" si="0"/>
        <v>7.2178470361755185E-6</v>
      </c>
      <c r="G21" s="4">
        <f t="shared" si="0"/>
        <v>3.7361919311024749E-6</v>
      </c>
      <c r="H21">
        <f t="shared" si="1"/>
        <v>1.9318726578496939</v>
      </c>
      <c r="I21">
        <v>4.4990698130000002</v>
      </c>
      <c r="J21">
        <f t="shared" si="2"/>
        <v>0.4293937943055639</v>
      </c>
    </row>
    <row r="23" spans="1:23" x14ac:dyDescent="0.4">
      <c r="A23" t="s">
        <v>56</v>
      </c>
      <c r="B23">
        <v>39147.853000000003</v>
      </c>
      <c r="C23">
        <v>37651.853000000003</v>
      </c>
      <c r="D23">
        <v>36448.559999999998</v>
      </c>
      <c r="N23" t="s">
        <v>33</v>
      </c>
      <c r="O23">
        <v>35727.853000000003</v>
      </c>
      <c r="P23">
        <v>34202.288</v>
      </c>
      <c r="Q23">
        <v>36328.995000000003</v>
      </c>
      <c r="T23" t="s">
        <v>23</v>
      </c>
      <c r="U23">
        <v>42958.074999999997</v>
      </c>
      <c r="V23">
        <v>32764.146000000001</v>
      </c>
      <c r="W23">
        <v>27508.48</v>
      </c>
    </row>
    <row r="24" spans="1:23" x14ac:dyDescent="0.4">
      <c r="B24">
        <v>37374.680999999997</v>
      </c>
      <c r="C24">
        <v>34255.116000000002</v>
      </c>
      <c r="D24">
        <v>41368.803</v>
      </c>
      <c r="O24">
        <v>35332.125</v>
      </c>
      <c r="P24">
        <v>36450.489000000001</v>
      </c>
      <c r="Q24">
        <v>31248.923999999999</v>
      </c>
      <c r="U24">
        <v>35349.580999999998</v>
      </c>
      <c r="V24">
        <v>39500.095000000001</v>
      </c>
      <c r="W24">
        <v>29584.580999999998</v>
      </c>
    </row>
    <row r="25" spans="1:23" x14ac:dyDescent="0.4">
      <c r="B25">
        <v>7404.61</v>
      </c>
      <c r="C25">
        <v>5108.7520000000004</v>
      </c>
      <c r="D25">
        <v>7953.2169999999996</v>
      </c>
      <c r="O25">
        <v>16494.167000000001</v>
      </c>
      <c r="P25">
        <v>20311.994999999999</v>
      </c>
      <c r="Q25">
        <v>17973.681</v>
      </c>
      <c r="U25">
        <v>32564.681</v>
      </c>
      <c r="V25">
        <v>38272.923999999999</v>
      </c>
      <c r="W25">
        <v>31569.044999999998</v>
      </c>
    </row>
    <row r="26" spans="1:23" x14ac:dyDescent="0.4">
      <c r="B26">
        <v>27621.065999999999</v>
      </c>
      <c r="C26">
        <v>18834.702000000001</v>
      </c>
      <c r="D26">
        <v>28316.288</v>
      </c>
      <c r="O26">
        <v>25016.458999999999</v>
      </c>
      <c r="P26">
        <v>27389.217000000001</v>
      </c>
      <c r="Q26">
        <v>23018.781999999999</v>
      </c>
      <c r="U26">
        <v>29584.458999999999</v>
      </c>
      <c r="V26">
        <v>28865.550999999999</v>
      </c>
      <c r="W26">
        <v>38839.116000000002</v>
      </c>
    </row>
    <row r="28" spans="1:23" x14ac:dyDescent="0.4">
      <c r="B28">
        <f>B23/U23</f>
        <v>0.91130370716099374</v>
      </c>
      <c r="C28">
        <f>C23/V23</f>
        <v>1.1491785258190463</v>
      </c>
      <c r="D28">
        <f>D23/W23</f>
        <v>1.3249936019729189</v>
      </c>
      <c r="E28">
        <v>1.1284919449999999</v>
      </c>
      <c r="O28">
        <f>O23/U23</f>
        <v>0.83169120124679718</v>
      </c>
      <c r="P28">
        <f>P23/V23</f>
        <v>1.0438937733948568</v>
      </c>
      <c r="Q28">
        <f>Q23/W23</f>
        <v>1.3206471240868272</v>
      </c>
      <c r="R28">
        <v>1.0421321889999999</v>
      </c>
    </row>
    <row r="29" spans="1:23" x14ac:dyDescent="0.4">
      <c r="B29">
        <f t="shared" ref="B29:D31" si="3">B24/U24</f>
        <v>1.0572878077395034</v>
      </c>
      <c r="C29">
        <f t="shared" si="3"/>
        <v>0.86721604087281312</v>
      </c>
      <c r="D29">
        <f t="shared" si="3"/>
        <v>1.3983230994550844</v>
      </c>
      <c r="O29">
        <f t="shared" ref="O29:Q31" si="4">O24/U24</f>
        <v>0.99950618933785951</v>
      </c>
      <c r="P29">
        <f t="shared" si="4"/>
        <v>0.92279497049310899</v>
      </c>
      <c r="Q29">
        <f t="shared" si="4"/>
        <v>1.0562571090663748</v>
      </c>
    </row>
    <row r="30" spans="1:23" x14ac:dyDescent="0.4">
      <c r="B30">
        <f t="shared" si="3"/>
        <v>0.22738162243935384</v>
      </c>
      <c r="C30">
        <f t="shared" si="3"/>
        <v>0.13348214523666915</v>
      </c>
      <c r="D30">
        <f t="shared" si="3"/>
        <v>0.25193087088950583</v>
      </c>
      <c r="O30">
        <f t="shared" si="4"/>
        <v>0.50650479272313464</v>
      </c>
      <c r="P30">
        <f t="shared" si="4"/>
        <v>0.5307144810780593</v>
      </c>
      <c r="Q30">
        <f t="shared" si="4"/>
        <v>0.56934509738891381</v>
      </c>
    </row>
    <row r="31" spans="1:23" x14ac:dyDescent="0.4">
      <c r="B31">
        <f t="shared" si="3"/>
        <v>0.93363431117668905</v>
      </c>
      <c r="C31">
        <f t="shared" si="3"/>
        <v>0.65249757401131891</v>
      </c>
      <c r="D31">
        <f t="shared" si="3"/>
        <v>0.72906623312435848</v>
      </c>
      <c r="O31">
        <f t="shared" si="4"/>
        <v>0.84559460762828209</v>
      </c>
      <c r="P31">
        <f t="shared" si="4"/>
        <v>0.94885481313001785</v>
      </c>
      <c r="Q31">
        <f t="shared" si="4"/>
        <v>0.5926700803385947</v>
      </c>
    </row>
    <row r="33" spans="1:17" x14ac:dyDescent="0.4">
      <c r="B33">
        <f>B28/E28</f>
        <v>0.80754117138248049</v>
      </c>
      <c r="C33">
        <f>C28/E28</f>
        <v>1.0183311727750493</v>
      </c>
      <c r="D33">
        <f>D28/E28</f>
        <v>1.1741276558007856</v>
      </c>
      <c r="O33">
        <f>O28/R28</f>
        <v>0.79806689595190816</v>
      </c>
      <c r="P33">
        <f>P28/R28</f>
        <v>1.0016903655922453</v>
      </c>
      <c r="Q33">
        <f>Q28/R28</f>
        <v>1.267254901083213</v>
      </c>
    </row>
    <row r="34" spans="1:17" x14ac:dyDescent="0.4">
      <c r="B34">
        <f>B29/E28</f>
        <v>0.93690328267208267</v>
      </c>
      <c r="C34">
        <f>B29/E28</f>
        <v>0.93690328267208267</v>
      </c>
      <c r="D34">
        <f>D29/E28</f>
        <v>1.2391077363472758</v>
      </c>
      <c r="O34">
        <f>O29/R28</f>
        <v>0.95909731979103041</v>
      </c>
      <c r="P34">
        <f>P29/R28</f>
        <v>0.88548744605863916</v>
      </c>
      <c r="Q34">
        <f>Q29/R28</f>
        <v>1.0135538660214773</v>
      </c>
    </row>
    <row r="35" spans="1:17" x14ac:dyDescent="0.4">
      <c r="B35">
        <f>B30/E28</f>
        <v>0.20149157771733484</v>
      </c>
      <c r="C35">
        <f>C30/E28</f>
        <v>0.11828364910187211</v>
      </c>
      <c r="D35">
        <f>D30/E28</f>
        <v>0.22324560844739202</v>
      </c>
      <c r="O35">
        <f>O30/R28</f>
        <v>0.48602739467165107</v>
      </c>
      <c r="P35">
        <f>P30/R28</f>
        <v>0.50925831356127449</v>
      </c>
      <c r="Q35">
        <f>Q30/R28</f>
        <v>0.54632713910817876</v>
      </c>
    </row>
    <row r="36" spans="1:17" x14ac:dyDescent="0.4">
      <c r="B36">
        <f>B31/E28</f>
        <v>0.8273291761747481</v>
      </c>
      <c r="C36">
        <f>C31/E28</f>
        <v>0.57820312931991635</v>
      </c>
      <c r="D36">
        <f>D31/E28</f>
        <v>0.64605355523770136</v>
      </c>
      <c r="O36">
        <f>O31/R28</f>
        <v>0.81140820382843215</v>
      </c>
      <c r="P36">
        <f>P31/R28</f>
        <v>0.9104937196503945</v>
      </c>
      <c r="Q36">
        <f>Q31/R28</f>
        <v>0.5687091202002923</v>
      </c>
    </row>
    <row r="39" spans="1:17" x14ac:dyDescent="0.4">
      <c r="A39" t="s">
        <v>37</v>
      </c>
      <c r="B39">
        <v>15913.425999999999</v>
      </c>
      <c r="C39">
        <v>17756.962</v>
      </c>
      <c r="D39">
        <v>12530.841</v>
      </c>
      <c r="G39" t="s">
        <v>57</v>
      </c>
      <c r="H39">
        <v>25094.425999999999</v>
      </c>
      <c r="I39">
        <v>24129.011999999999</v>
      </c>
      <c r="J39">
        <v>24071.79</v>
      </c>
    </row>
    <row r="40" spans="1:17" x14ac:dyDescent="0.4">
      <c r="B40">
        <v>14139.669</v>
      </c>
      <c r="C40">
        <v>17623.669000000002</v>
      </c>
      <c r="D40">
        <v>12666.669</v>
      </c>
      <c r="H40">
        <v>24257.669000000002</v>
      </c>
      <c r="I40">
        <v>24464.184000000001</v>
      </c>
      <c r="J40">
        <v>20431.547999999999</v>
      </c>
    </row>
    <row r="41" spans="1:17" x14ac:dyDescent="0.4">
      <c r="B41">
        <v>4515.9409999999998</v>
      </c>
      <c r="C41">
        <v>4764.1840000000002</v>
      </c>
      <c r="D41">
        <v>2248.598</v>
      </c>
      <c r="H41">
        <v>22595.133999999998</v>
      </c>
      <c r="I41">
        <v>24247.841</v>
      </c>
      <c r="J41">
        <v>22987.376</v>
      </c>
    </row>
    <row r="42" spans="1:17" x14ac:dyDescent="0.4">
      <c r="B42">
        <v>12605.548000000001</v>
      </c>
      <c r="C42">
        <v>11473.841</v>
      </c>
      <c r="D42">
        <v>6374.5479999999998</v>
      </c>
      <c r="H42">
        <v>21965.011999999999</v>
      </c>
      <c r="I42">
        <v>24630.376</v>
      </c>
      <c r="J42">
        <v>19971.133999999998</v>
      </c>
    </row>
    <row r="45" spans="1:17" x14ac:dyDescent="0.4">
      <c r="B45">
        <f t="shared" ref="B45:D48" si="5">B39/H39</f>
        <v>0.63414186082598578</v>
      </c>
      <c r="C45">
        <f t="shared" si="5"/>
        <v>0.7359174921874132</v>
      </c>
      <c r="D45">
        <f t="shared" si="5"/>
        <v>0.52056124617238686</v>
      </c>
      <c r="E45">
        <v>0.63020686599999998</v>
      </c>
    </row>
    <row r="46" spans="1:17" x14ac:dyDescent="0.4">
      <c r="B46">
        <f t="shared" si="5"/>
        <v>0.582894795043992</v>
      </c>
      <c r="C46">
        <f t="shared" si="5"/>
        <v>0.72038654549033809</v>
      </c>
      <c r="D46">
        <f t="shared" si="5"/>
        <v>0.61995640271603503</v>
      </c>
    </row>
    <row r="47" spans="1:17" x14ac:dyDescent="0.4">
      <c r="B47">
        <f t="shared" si="5"/>
        <v>0.199863430772307</v>
      </c>
      <c r="C47">
        <f t="shared" si="5"/>
        <v>0.19647868855623063</v>
      </c>
      <c r="D47">
        <f t="shared" si="5"/>
        <v>9.7818820208100302E-2</v>
      </c>
    </row>
    <row r="48" spans="1:17" x14ac:dyDescent="0.4">
      <c r="B48">
        <f t="shared" si="5"/>
        <v>0.57389215175479991</v>
      </c>
      <c r="C48">
        <f t="shared" si="5"/>
        <v>0.46584108176018102</v>
      </c>
      <c r="D48">
        <f t="shared" si="5"/>
        <v>0.31918808416187083</v>
      </c>
    </row>
    <row r="50" spans="2:4" x14ac:dyDescent="0.4">
      <c r="B50">
        <f>B45/E45</f>
        <v>1.0062439732701767</v>
      </c>
      <c r="C50">
        <f>C45/E45</f>
        <v>1.1677395659910397</v>
      </c>
      <c r="D50">
        <f>D45/E45</f>
        <v>0.82601646262036577</v>
      </c>
    </row>
    <row r="51" spans="2:4" x14ac:dyDescent="0.4">
      <c r="B51">
        <f>B46/E45</f>
        <v>0.92492612583499212</v>
      </c>
      <c r="C51">
        <f>C46/E45</f>
        <v>1.1430953617860744</v>
      </c>
      <c r="D51">
        <f>D46/E45</f>
        <v>0.98373476419096173</v>
      </c>
    </row>
    <row r="52" spans="2:4" x14ac:dyDescent="0.4">
      <c r="B52">
        <f>B47/E45</f>
        <v>0.31713940541597813</v>
      </c>
      <c r="C52">
        <f>C47/E45</f>
        <v>0.3117685622870231</v>
      </c>
      <c r="D52">
        <f>D47/E45</f>
        <v>0.15521700172670017</v>
      </c>
    </row>
    <row r="53" spans="2:4" x14ac:dyDescent="0.4">
      <c r="B53">
        <f>B48/E45</f>
        <v>0.91064090652861907</v>
      </c>
      <c r="C53">
        <f>C48/E45</f>
        <v>0.73918756981644984</v>
      </c>
      <c r="D53">
        <f>D48/E45</f>
        <v>0.50648144503375003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90B07-D059-4A2C-94B3-A59D7E886B80}">
  <dimension ref="A1:X55"/>
  <sheetViews>
    <sheetView tabSelected="1" workbookViewId="0">
      <selection activeCell="O2" sqref="O2:S2"/>
    </sheetView>
  </sheetViews>
  <sheetFormatPr defaultRowHeight="13.9" x14ac:dyDescent="0.4"/>
  <sheetData>
    <row r="1" spans="1:21" x14ac:dyDescent="0.4">
      <c r="A1" t="s">
        <v>47</v>
      </c>
      <c r="H1" t="s">
        <v>48</v>
      </c>
      <c r="O1" t="s">
        <v>49</v>
      </c>
    </row>
    <row r="2" spans="1:21" x14ac:dyDescent="0.4">
      <c r="A2" t="s">
        <v>61</v>
      </c>
      <c r="B2" t="s">
        <v>62</v>
      </c>
      <c r="C2" t="s">
        <v>64</v>
      </c>
      <c r="D2" t="s">
        <v>63</v>
      </c>
      <c r="H2" t="s">
        <v>61</v>
      </c>
      <c r="I2" t="s">
        <v>62</v>
      </c>
      <c r="J2" t="s">
        <v>64</v>
      </c>
      <c r="K2" t="s">
        <v>63</v>
      </c>
      <c r="O2" t="s">
        <v>61</v>
      </c>
      <c r="P2" t="s">
        <v>62</v>
      </c>
      <c r="Q2" t="s">
        <v>64</v>
      </c>
      <c r="R2" t="s">
        <v>63</v>
      </c>
    </row>
    <row r="3" spans="1:21" x14ac:dyDescent="0.4">
      <c r="A3">
        <v>178.95</v>
      </c>
      <c r="B3">
        <v>191.2</v>
      </c>
      <c r="C3">
        <v>95.55</v>
      </c>
      <c r="D3">
        <v>125.87</v>
      </c>
      <c r="E3">
        <v>184.88200000000001</v>
      </c>
      <c r="H3">
        <v>23.77</v>
      </c>
      <c r="I3">
        <v>22.89</v>
      </c>
      <c r="J3">
        <v>13.65</v>
      </c>
      <c r="K3">
        <v>18.440000000000001</v>
      </c>
      <c r="L3">
        <v>21.968</v>
      </c>
      <c r="O3">
        <v>2.58</v>
      </c>
      <c r="P3">
        <v>2.66</v>
      </c>
      <c r="Q3">
        <v>1.1399999999999999</v>
      </c>
      <c r="R3">
        <v>1.99</v>
      </c>
      <c r="S3">
        <v>2.7360000000000002</v>
      </c>
    </row>
    <row r="4" spans="1:21" x14ac:dyDescent="0.4">
      <c r="A4">
        <v>185.44</v>
      </c>
      <c r="B4">
        <v>183.05</v>
      </c>
      <c r="C4">
        <v>99.34</v>
      </c>
      <c r="D4">
        <v>136.76</v>
      </c>
      <c r="E4">
        <v>184.88200000000001</v>
      </c>
      <c r="H4">
        <v>24.68</v>
      </c>
      <c r="I4">
        <v>24.73</v>
      </c>
      <c r="J4">
        <v>12.07</v>
      </c>
      <c r="K4">
        <v>19.38</v>
      </c>
      <c r="L4">
        <v>21.968</v>
      </c>
      <c r="O4">
        <v>2.94</v>
      </c>
      <c r="P4">
        <v>2.73</v>
      </c>
      <c r="Q4">
        <v>1.26</v>
      </c>
      <c r="R4">
        <v>1.82</v>
      </c>
      <c r="S4">
        <v>2.7360000000000002</v>
      </c>
    </row>
    <row r="5" spans="1:21" x14ac:dyDescent="0.4">
      <c r="A5">
        <v>190.35</v>
      </c>
      <c r="B5">
        <v>193.27</v>
      </c>
      <c r="C5">
        <v>102.57</v>
      </c>
      <c r="D5">
        <v>125.29</v>
      </c>
      <c r="E5">
        <v>184.88200000000001</v>
      </c>
      <c r="H5">
        <v>20.190000000000001</v>
      </c>
      <c r="I5">
        <v>21.62</v>
      </c>
      <c r="J5">
        <v>12.66</v>
      </c>
      <c r="K5">
        <v>16.97</v>
      </c>
      <c r="L5">
        <v>21.968</v>
      </c>
      <c r="O5">
        <v>3.01</v>
      </c>
      <c r="P5">
        <v>3.11</v>
      </c>
      <c r="Q5">
        <v>1.23</v>
      </c>
      <c r="R5">
        <v>2.0099999999999998</v>
      </c>
      <c r="S5">
        <v>2.7360000000000002</v>
      </c>
    </row>
    <row r="6" spans="1:21" x14ac:dyDescent="0.4">
      <c r="A6">
        <v>177.27</v>
      </c>
      <c r="B6">
        <v>165.43</v>
      </c>
      <c r="C6">
        <v>112.74</v>
      </c>
      <c r="D6">
        <v>133.83000000000001</v>
      </c>
      <c r="E6">
        <v>184.88200000000001</v>
      </c>
      <c r="H6">
        <v>19.32</v>
      </c>
      <c r="I6">
        <v>19.809999999999999</v>
      </c>
      <c r="J6">
        <v>11.33</v>
      </c>
      <c r="K6">
        <v>18.579999999999998</v>
      </c>
      <c r="L6">
        <v>21.968</v>
      </c>
      <c r="O6">
        <v>2.67</v>
      </c>
      <c r="P6">
        <v>2.4900000000000002</v>
      </c>
      <c r="Q6">
        <v>1.55</v>
      </c>
      <c r="R6">
        <v>2.95</v>
      </c>
      <c r="S6">
        <v>2.7360000000000002</v>
      </c>
    </row>
    <row r="7" spans="1:21" x14ac:dyDescent="0.4">
      <c r="A7">
        <v>192.4</v>
      </c>
      <c r="B7">
        <v>189.25</v>
      </c>
      <c r="C7">
        <v>110.39</v>
      </c>
      <c r="D7">
        <v>147.11000000000001</v>
      </c>
      <c r="E7">
        <v>184.88200000000001</v>
      </c>
      <c r="H7">
        <v>21.88</v>
      </c>
      <c r="I7">
        <v>19.23</v>
      </c>
      <c r="J7">
        <v>10.09</v>
      </c>
      <c r="K7">
        <v>17.260000000000002</v>
      </c>
      <c r="L7">
        <v>21.968</v>
      </c>
      <c r="O7">
        <v>2.48</v>
      </c>
      <c r="P7">
        <v>2.7</v>
      </c>
      <c r="Q7">
        <v>1.36</v>
      </c>
      <c r="R7">
        <v>2.84</v>
      </c>
      <c r="S7">
        <v>2.7360000000000002</v>
      </c>
    </row>
    <row r="9" spans="1:21" x14ac:dyDescent="0.4">
      <c r="A9">
        <f>A3/E3</f>
        <v>0.96791466989755615</v>
      </c>
      <c r="B9">
        <f>B3/E3</f>
        <v>1.0341731482783612</v>
      </c>
      <c r="C9">
        <f>C3/E3</f>
        <v>0.51681613137027937</v>
      </c>
      <c r="D9">
        <f>D3/E3</f>
        <v>0.68081262643199447</v>
      </c>
      <c r="H9">
        <f>H3/L3</f>
        <v>1.0820284049526583</v>
      </c>
      <c r="I9">
        <f>I3/L3</f>
        <v>1.0419701383831028</v>
      </c>
      <c r="J9">
        <f>J3/L3</f>
        <v>0.62135833940276763</v>
      </c>
      <c r="K9">
        <f>K3/L3</f>
        <v>0.83940276766205391</v>
      </c>
      <c r="O9">
        <f>O3/S3</f>
        <v>0.94298245614035081</v>
      </c>
      <c r="P9">
        <f>P3/S3</f>
        <v>0.97222222222222221</v>
      </c>
      <c r="Q9">
        <f>Q3/S3</f>
        <v>0.41666666666666657</v>
      </c>
      <c r="R9">
        <f>R3/S3</f>
        <v>0.72733918128654962</v>
      </c>
    </row>
    <row r="10" spans="1:21" x14ac:dyDescent="0.4">
      <c r="A10">
        <f>A4/E4</f>
        <v>1.0030181413009378</v>
      </c>
      <c r="B10">
        <f>B4/E4</f>
        <v>0.9900909769474584</v>
      </c>
      <c r="C10">
        <f>C4/E4</f>
        <v>0.53731569325299378</v>
      </c>
      <c r="D10">
        <f>D4/E4</f>
        <v>0.7397150614986856</v>
      </c>
      <c r="H10">
        <f t="shared" ref="H10:H13" si="0">H4/L4</f>
        <v>1.1234522942461762</v>
      </c>
      <c r="I10">
        <f t="shared" ref="I10:I13" si="1">I4/L4</f>
        <v>1.1257283321194465</v>
      </c>
      <c r="J10">
        <f t="shared" ref="J10:J13" si="2">J4/L4</f>
        <v>0.54943554260742899</v>
      </c>
      <c r="K10">
        <f t="shared" ref="K10:K13" si="3">K4/L4</f>
        <v>0.88219227967953384</v>
      </c>
      <c r="O10">
        <f t="shared" ref="O10:O13" si="4">O4/S4</f>
        <v>1.0745614035087718</v>
      </c>
      <c r="P10">
        <f t="shared" ref="P10:P13" si="5">P4/S4</f>
        <v>0.99780701754385959</v>
      </c>
      <c r="Q10">
        <f t="shared" ref="Q10:Q13" si="6">Q4/S4</f>
        <v>0.46052631578947367</v>
      </c>
      <c r="R10">
        <f t="shared" ref="R10:R13" si="7">R4/S4</f>
        <v>0.66520467836257302</v>
      </c>
    </row>
    <row r="11" spans="1:21" x14ac:dyDescent="0.4">
      <c r="A11">
        <f>A5/E5</f>
        <v>1.0295756212070402</v>
      </c>
      <c r="B11">
        <f>B5/E5</f>
        <v>1.045369478910873</v>
      </c>
      <c r="C11">
        <f>C5/E5</f>
        <v>0.5547862961240142</v>
      </c>
      <c r="D11">
        <f>D5/E5</f>
        <v>0.67767549031273999</v>
      </c>
      <c r="H11">
        <f t="shared" si="0"/>
        <v>0.91906409322651139</v>
      </c>
      <c r="I11">
        <f t="shared" si="1"/>
        <v>0.98415877640203941</v>
      </c>
      <c r="J11">
        <f t="shared" si="2"/>
        <v>0.57629278951201746</v>
      </c>
      <c r="K11">
        <f t="shared" si="3"/>
        <v>0.77248725418790964</v>
      </c>
      <c r="O11">
        <f t="shared" si="4"/>
        <v>1.1001461988304091</v>
      </c>
      <c r="P11">
        <f t="shared" si="5"/>
        <v>1.1366959064327484</v>
      </c>
      <c r="Q11">
        <f t="shared" si="6"/>
        <v>0.44956140350877188</v>
      </c>
      <c r="R11">
        <f t="shared" si="7"/>
        <v>0.73464912280701744</v>
      </c>
    </row>
    <row r="12" spans="1:21" x14ac:dyDescent="0.4">
      <c r="A12">
        <f>A6/E6</f>
        <v>0.95882779286247444</v>
      </c>
      <c r="B12">
        <f>B6/E6</f>
        <v>0.89478694518665958</v>
      </c>
      <c r="C12">
        <f>C6/E6</f>
        <v>0.60979435531852744</v>
      </c>
      <c r="D12">
        <f>D6/E6</f>
        <v>0.72386711524107272</v>
      </c>
      <c r="H12">
        <f t="shared" si="0"/>
        <v>0.8794610342316096</v>
      </c>
      <c r="I12">
        <f t="shared" si="1"/>
        <v>0.90176620538965757</v>
      </c>
      <c r="J12">
        <f t="shared" si="2"/>
        <v>0.51575018208302992</v>
      </c>
      <c r="K12">
        <f t="shared" si="3"/>
        <v>0.84577567370721041</v>
      </c>
      <c r="O12">
        <f t="shared" si="4"/>
        <v>0.97587719298245601</v>
      </c>
      <c r="P12">
        <f t="shared" si="5"/>
        <v>0.91008771929824561</v>
      </c>
      <c r="Q12">
        <f t="shared" si="6"/>
        <v>0.56652046783625731</v>
      </c>
      <c r="R12">
        <f t="shared" si="7"/>
        <v>1.0782163742690059</v>
      </c>
    </row>
    <row r="13" spans="1:21" x14ac:dyDescent="0.4">
      <c r="A13">
        <f>A7/E7</f>
        <v>1.0406637747319911</v>
      </c>
      <c r="B13">
        <f>B7/E7</f>
        <v>1.0236258802912128</v>
      </c>
      <c r="C13">
        <f>C7/E7</f>
        <v>0.59708354518016893</v>
      </c>
      <c r="D13">
        <f>D7/E7</f>
        <v>0.79569671466124348</v>
      </c>
      <c r="H13">
        <f t="shared" si="0"/>
        <v>0.99599417334304441</v>
      </c>
      <c r="I13">
        <f t="shared" si="1"/>
        <v>0.87536416605972323</v>
      </c>
      <c r="J13">
        <f t="shared" si="2"/>
        <v>0.45930444282592864</v>
      </c>
      <c r="K13">
        <f t="shared" si="3"/>
        <v>0.78568827385287698</v>
      </c>
      <c r="O13">
        <f t="shared" si="4"/>
        <v>0.90643274853801159</v>
      </c>
      <c r="P13">
        <f t="shared" si="5"/>
        <v>0.98684210526315785</v>
      </c>
      <c r="Q13">
        <f t="shared" si="6"/>
        <v>0.49707602339181284</v>
      </c>
      <c r="R13">
        <f t="shared" si="7"/>
        <v>1.0380116959064327</v>
      </c>
    </row>
    <row r="16" spans="1:21" x14ac:dyDescent="0.4">
      <c r="A16" t="s">
        <v>60</v>
      </c>
      <c r="B16" t="s">
        <v>61</v>
      </c>
      <c r="C16" t="s">
        <v>62</v>
      </c>
      <c r="D16" t="s">
        <v>64</v>
      </c>
      <c r="E16" t="s">
        <v>63</v>
      </c>
      <c r="Q16" t="s">
        <v>20</v>
      </c>
      <c r="R16" t="s">
        <v>61</v>
      </c>
      <c r="S16" t="s">
        <v>62</v>
      </c>
      <c r="T16" t="s">
        <v>64</v>
      </c>
      <c r="U16" t="s">
        <v>63</v>
      </c>
    </row>
    <row r="17" spans="1:21" x14ac:dyDescent="0.4">
      <c r="B17">
        <v>76853</v>
      </c>
      <c r="C17">
        <v>72857</v>
      </c>
      <c r="D17">
        <v>18867</v>
      </c>
      <c r="E17">
        <v>40322</v>
      </c>
      <c r="F17">
        <v>74789.399999999994</v>
      </c>
      <c r="H17">
        <f>B17/F17</f>
        <v>1.0275921454109809</v>
      </c>
      <c r="I17">
        <f>C17/F17</f>
        <v>0.97416211388244867</v>
      </c>
      <c r="J17">
        <f>D17/F17</f>
        <v>0.25226836958178567</v>
      </c>
      <c r="K17">
        <f>E17/F17</f>
        <v>0.5391405733967648</v>
      </c>
      <c r="Q17">
        <v>1</v>
      </c>
      <c r="R17">
        <v>43.5</v>
      </c>
      <c r="S17">
        <v>50.2</v>
      </c>
      <c r="T17">
        <v>32.1</v>
      </c>
      <c r="U17">
        <v>40.1</v>
      </c>
    </row>
    <row r="18" spans="1:21" x14ac:dyDescent="0.4">
      <c r="B18">
        <v>71010</v>
      </c>
      <c r="C18">
        <v>77188</v>
      </c>
      <c r="D18">
        <v>19378</v>
      </c>
      <c r="E18">
        <v>39421</v>
      </c>
      <c r="F18">
        <v>74789.399999999994</v>
      </c>
      <c r="H18">
        <f t="shared" ref="H18:H21" si="8">B18/F18</f>
        <v>0.94946610081107763</v>
      </c>
      <c r="I18">
        <f t="shared" ref="I18:I21" si="9">C18/F18</f>
        <v>1.0320713897958802</v>
      </c>
      <c r="J18">
        <f t="shared" ref="J18:J21" si="10">D18/F18</f>
        <v>0.25910088862860248</v>
      </c>
      <c r="K18">
        <f t="shared" ref="K18:K21" si="11">E18/F18</f>
        <v>0.52709341163319945</v>
      </c>
      <c r="Q18">
        <v>2</v>
      </c>
      <c r="R18">
        <v>45.6</v>
      </c>
      <c r="S18">
        <v>42.3</v>
      </c>
      <c r="T18">
        <v>35.4</v>
      </c>
      <c r="U18">
        <v>39.299999999999997</v>
      </c>
    </row>
    <row r="19" spans="1:21" x14ac:dyDescent="0.4">
      <c r="B19">
        <v>76878</v>
      </c>
      <c r="C19">
        <v>75956</v>
      </c>
      <c r="D19">
        <v>19322</v>
      </c>
      <c r="E19">
        <v>40105</v>
      </c>
      <c r="F19">
        <v>74789.399999999994</v>
      </c>
      <c r="H19">
        <f t="shared" si="8"/>
        <v>1.0279264173800031</v>
      </c>
      <c r="I19">
        <f t="shared" si="9"/>
        <v>1.0155984671624589</v>
      </c>
      <c r="J19">
        <f t="shared" si="10"/>
        <v>0.25835211941799241</v>
      </c>
      <c r="K19">
        <f t="shared" si="11"/>
        <v>0.53623909270565084</v>
      </c>
      <c r="Q19">
        <v>3</v>
      </c>
      <c r="R19">
        <v>48.7</v>
      </c>
      <c r="S19">
        <v>40.5</v>
      </c>
      <c r="T19">
        <v>36.700000000000003</v>
      </c>
      <c r="U19">
        <v>36.6</v>
      </c>
    </row>
    <row r="20" spans="1:21" x14ac:dyDescent="0.4">
      <c r="B20">
        <v>75010</v>
      </c>
      <c r="C20">
        <v>74466</v>
      </c>
      <c r="D20">
        <v>20899</v>
      </c>
      <c r="E20">
        <v>39802</v>
      </c>
      <c r="F20">
        <v>74789.399999999994</v>
      </c>
      <c r="H20">
        <f t="shared" si="8"/>
        <v>1.0029496158546534</v>
      </c>
      <c r="I20">
        <f t="shared" si="9"/>
        <v>0.99567585780872703</v>
      </c>
      <c r="J20">
        <f t="shared" si="10"/>
        <v>0.27943799522392215</v>
      </c>
      <c r="K20">
        <f t="shared" si="11"/>
        <v>0.53218771644109997</v>
      </c>
      <c r="Q20">
        <v>4</v>
      </c>
      <c r="R20">
        <v>50.1</v>
      </c>
      <c r="S20">
        <v>49.5</v>
      </c>
      <c r="T20">
        <v>30.8</v>
      </c>
      <c r="U20">
        <v>41.1</v>
      </c>
    </row>
    <row r="21" spans="1:21" x14ac:dyDescent="0.4">
      <c r="B21">
        <v>74196</v>
      </c>
      <c r="C21">
        <v>73329</v>
      </c>
      <c r="D21">
        <v>19540</v>
      </c>
      <c r="E21">
        <v>38882</v>
      </c>
      <c r="F21">
        <v>74789.399999999994</v>
      </c>
      <c r="H21">
        <f t="shared" si="8"/>
        <v>0.99206572054328568</v>
      </c>
      <c r="I21">
        <f t="shared" si="9"/>
        <v>0.9804731686575906</v>
      </c>
      <c r="J21">
        <f t="shared" si="10"/>
        <v>0.26126697098786728</v>
      </c>
      <c r="K21">
        <f t="shared" si="11"/>
        <v>0.51988650798107761</v>
      </c>
      <c r="Q21">
        <v>5</v>
      </c>
      <c r="R21">
        <v>44.4</v>
      </c>
      <c r="S21">
        <v>49.5</v>
      </c>
      <c r="T21">
        <v>34.6</v>
      </c>
      <c r="U21">
        <v>38.700000000000003</v>
      </c>
    </row>
    <row r="24" spans="1:21" x14ac:dyDescent="0.4">
      <c r="B24" t="s">
        <v>58</v>
      </c>
      <c r="H24" t="s">
        <v>33</v>
      </c>
      <c r="M24" t="s">
        <v>23</v>
      </c>
    </row>
    <row r="25" spans="1:21" x14ac:dyDescent="0.4">
      <c r="A25" t="s">
        <v>61</v>
      </c>
      <c r="B25">
        <v>9180.991</v>
      </c>
      <c r="C25">
        <v>11679.811</v>
      </c>
      <c r="D25">
        <v>8489.518</v>
      </c>
      <c r="H25">
        <v>16717.376</v>
      </c>
      <c r="I25">
        <v>13939.681</v>
      </c>
      <c r="J25">
        <v>14832.276</v>
      </c>
      <c r="M25">
        <v>20110.133999999998</v>
      </c>
      <c r="N25">
        <v>20819.962</v>
      </c>
      <c r="O25">
        <v>20382.425999999999</v>
      </c>
    </row>
    <row r="26" spans="1:21" x14ac:dyDescent="0.4">
      <c r="A26" t="s">
        <v>62</v>
      </c>
      <c r="B26">
        <v>10498.647999999999</v>
      </c>
      <c r="C26">
        <v>11167.174999999999</v>
      </c>
      <c r="D26">
        <v>9041.518</v>
      </c>
      <c r="H26">
        <v>16708.062000000002</v>
      </c>
      <c r="I26">
        <v>15508.477000000001</v>
      </c>
      <c r="J26">
        <v>15544.496999999999</v>
      </c>
      <c r="M26">
        <v>22136.719000000001</v>
      </c>
      <c r="N26">
        <v>19443.255000000001</v>
      </c>
      <c r="O26">
        <v>23695.669000000002</v>
      </c>
    </row>
    <row r="27" spans="1:21" x14ac:dyDescent="0.4">
      <c r="A27" t="s">
        <v>64</v>
      </c>
      <c r="B27">
        <v>27074.861000000001</v>
      </c>
      <c r="C27">
        <v>14465.012000000001</v>
      </c>
      <c r="D27">
        <v>23061.082999999999</v>
      </c>
      <c r="H27">
        <v>25807.082999999999</v>
      </c>
      <c r="I27">
        <v>21626.305</v>
      </c>
      <c r="J27">
        <v>28822.912</v>
      </c>
      <c r="M27">
        <v>21666.082999999999</v>
      </c>
      <c r="N27">
        <v>19816.133999999998</v>
      </c>
      <c r="O27">
        <v>23491.719000000001</v>
      </c>
    </row>
    <row r="28" spans="1:21" x14ac:dyDescent="0.4">
      <c r="A28" t="s">
        <v>63</v>
      </c>
      <c r="B28">
        <v>16165.134</v>
      </c>
      <c r="C28">
        <v>13580.134</v>
      </c>
      <c r="D28">
        <v>15444.669</v>
      </c>
      <c r="H28">
        <v>23135.376</v>
      </c>
      <c r="I28">
        <v>18128.740000000002</v>
      </c>
      <c r="J28">
        <v>20000.295999999998</v>
      </c>
      <c r="M28">
        <v>22402.669000000002</v>
      </c>
      <c r="N28">
        <v>20914.082999999999</v>
      </c>
      <c r="O28">
        <v>20987.496999999999</v>
      </c>
    </row>
    <row r="30" spans="1:21" x14ac:dyDescent="0.4">
      <c r="B30">
        <f>B25/M25</f>
        <v>0.45653554571043636</v>
      </c>
      <c r="C30">
        <f t="shared" ref="C30:D33" si="12">C25/N25</f>
        <v>0.56099098547826365</v>
      </c>
      <c r="D30">
        <f t="shared" si="12"/>
        <v>0.41651165567827891</v>
      </c>
      <c r="E30">
        <v>0.47801272900000003</v>
      </c>
      <c r="H30">
        <f>H25/M25</f>
        <v>0.83129112913916947</v>
      </c>
      <c r="I30">
        <f t="shared" ref="I30:J33" si="13">I25/N25</f>
        <v>0.66953441125396873</v>
      </c>
      <c r="J30">
        <f t="shared" si="13"/>
        <v>0.72769924443734024</v>
      </c>
      <c r="K30">
        <v>0.74284159500000002</v>
      </c>
    </row>
    <row r="31" spans="1:21" x14ac:dyDescent="0.4">
      <c r="B31">
        <f t="shared" ref="A31:B33" si="14">B26/M26</f>
        <v>0.47426395935188043</v>
      </c>
      <c r="C31">
        <f t="shared" si="12"/>
        <v>0.57434699076877815</v>
      </c>
      <c r="D31">
        <f t="shared" si="12"/>
        <v>0.3815683785927293</v>
      </c>
      <c r="E31">
        <v>0.47801272900000003</v>
      </c>
      <c r="H31">
        <f t="shared" ref="H31:H33" si="15">H26/M26</f>
        <v>0.75476686495410639</v>
      </c>
      <c r="I31">
        <f t="shared" si="13"/>
        <v>0.79762760916317765</v>
      </c>
      <c r="J31">
        <f t="shared" si="13"/>
        <v>0.65600582958852094</v>
      </c>
      <c r="K31">
        <v>0.74284159500000002</v>
      </c>
    </row>
    <row r="32" spans="1:21" x14ac:dyDescent="0.4">
      <c r="B32">
        <f t="shared" si="14"/>
        <v>1.2496426326807666</v>
      </c>
      <c r="C32">
        <f t="shared" si="12"/>
        <v>0.72996135371309068</v>
      </c>
      <c r="D32">
        <f t="shared" si="12"/>
        <v>0.98166860415791612</v>
      </c>
      <c r="E32">
        <v>0.47801272900000003</v>
      </c>
      <c r="H32">
        <f t="shared" si="15"/>
        <v>1.1911282256234319</v>
      </c>
      <c r="I32">
        <f t="shared" si="13"/>
        <v>1.0913483427191197</v>
      </c>
      <c r="J32">
        <f t="shared" si="13"/>
        <v>1.2269392461232829</v>
      </c>
      <c r="K32">
        <v>0.74284159500000002</v>
      </c>
    </row>
    <row r="33" spans="2:24" x14ac:dyDescent="0.4">
      <c r="B33">
        <f t="shared" si="14"/>
        <v>0.72157179128968962</v>
      </c>
      <c r="C33">
        <f t="shared" si="12"/>
        <v>0.64932964070191368</v>
      </c>
      <c r="D33">
        <f t="shared" si="12"/>
        <v>0.73589856856203484</v>
      </c>
      <c r="E33">
        <v>0.47801272900000003</v>
      </c>
      <c r="H33">
        <f t="shared" si="15"/>
        <v>1.0327062369220381</v>
      </c>
      <c r="I33">
        <f t="shared" si="13"/>
        <v>0.86681974055472588</v>
      </c>
      <c r="J33">
        <f t="shared" si="13"/>
        <v>0.95296242329421177</v>
      </c>
      <c r="K33">
        <v>0.74284159500000002</v>
      </c>
    </row>
    <row r="35" spans="2:24" x14ac:dyDescent="0.4">
      <c r="B35">
        <f>B30/E30</f>
        <v>0.9550698506826506</v>
      </c>
      <c r="C35">
        <f>C30/E30</f>
        <v>1.1735900561724657</v>
      </c>
      <c r="D35">
        <f>D30/E30</f>
        <v>0.87134009286660419</v>
      </c>
      <c r="H35">
        <f>H30/K30</f>
        <v>1.1190691726668449</v>
      </c>
      <c r="I35">
        <f>I30/K30</f>
        <v>0.90131518719541914</v>
      </c>
      <c r="J35">
        <f>J30/K30</f>
        <v>0.97961563990952905</v>
      </c>
    </row>
    <row r="36" spans="2:24" x14ac:dyDescent="0.4">
      <c r="B36">
        <f>B31/E31</f>
        <v>0.99215759451435115</v>
      </c>
      <c r="C36">
        <f t="shared" ref="C36:C38" si="16">C31/E31</f>
        <v>1.2015307457822491</v>
      </c>
      <c r="D36">
        <f t="shared" ref="D36:D38" si="17">D31/E31</f>
        <v>0.79823894939151141</v>
      </c>
      <c r="H36">
        <f t="shared" ref="H36:H38" si="18">H31/K31</f>
        <v>1.0160535840135694</v>
      </c>
      <c r="I36">
        <f t="shared" ref="I36:I38" si="19">I31/K31</f>
        <v>1.0737519472952746</v>
      </c>
      <c r="J36">
        <f t="shared" ref="J36:J38" si="20">J31/K31</f>
        <v>0.88310325378120613</v>
      </c>
    </row>
    <row r="37" spans="2:24" x14ac:dyDescent="0.4">
      <c r="B37">
        <f>B32/E32</f>
        <v>2.6142455145389372</v>
      </c>
      <c r="C37">
        <f t="shared" si="16"/>
        <v>1.5270751371834088</v>
      </c>
      <c r="D37">
        <f t="shared" si="17"/>
        <v>2.0536453207251641</v>
      </c>
      <c r="H37">
        <f t="shared" si="18"/>
        <v>1.6034754026172051</v>
      </c>
      <c r="I37">
        <f t="shared" si="19"/>
        <v>1.4691535181455742</v>
      </c>
      <c r="J37">
        <f t="shared" si="20"/>
        <v>1.6516835545851236</v>
      </c>
    </row>
    <row r="38" spans="2:24" x14ac:dyDescent="0.4">
      <c r="B38">
        <f>B33/E33</f>
        <v>1.5095242187362119</v>
      </c>
      <c r="C38">
        <f t="shared" si="16"/>
        <v>1.3583940370381091</v>
      </c>
      <c r="D38">
        <f t="shared" si="17"/>
        <v>1.5394957579927433</v>
      </c>
      <c r="H38">
        <f t="shared" si="18"/>
        <v>1.3902105696195406</v>
      </c>
      <c r="I38">
        <f t="shared" si="19"/>
        <v>1.1668971506027821</v>
      </c>
      <c r="J38">
        <f t="shared" si="20"/>
        <v>1.2828608813891362</v>
      </c>
    </row>
    <row r="41" spans="2:24" x14ac:dyDescent="0.4">
      <c r="B41" t="s">
        <v>30</v>
      </c>
      <c r="G41" t="s">
        <v>59</v>
      </c>
      <c r="L41" t="s">
        <v>54</v>
      </c>
      <c r="Q41" t="s">
        <v>55</v>
      </c>
      <c r="V41" t="s">
        <v>23</v>
      </c>
    </row>
    <row r="42" spans="2:24" x14ac:dyDescent="0.4">
      <c r="B42">
        <v>32640.458999999999</v>
      </c>
      <c r="C42">
        <v>30965.044999999998</v>
      </c>
      <c r="D42">
        <v>21648.387999999999</v>
      </c>
      <c r="G42">
        <v>20757.205000000002</v>
      </c>
      <c r="H42">
        <v>23509.082999999999</v>
      </c>
      <c r="I42">
        <v>22291.133999999998</v>
      </c>
      <c r="L42">
        <v>12599.254999999999</v>
      </c>
      <c r="M42">
        <v>16788.669000000002</v>
      </c>
      <c r="N42">
        <v>20444.669000000002</v>
      </c>
      <c r="Q42">
        <v>16188.376</v>
      </c>
      <c r="R42">
        <v>21620.468000000001</v>
      </c>
      <c r="S42">
        <v>21010.69</v>
      </c>
      <c r="V42">
        <v>21112.326000000001</v>
      </c>
      <c r="W42">
        <v>19943.79</v>
      </c>
      <c r="X42">
        <v>19638.425999999999</v>
      </c>
    </row>
    <row r="43" spans="2:24" x14ac:dyDescent="0.4">
      <c r="B43">
        <v>31036.359</v>
      </c>
      <c r="C43">
        <v>28943.43</v>
      </c>
      <c r="D43">
        <v>20949.037</v>
      </c>
      <c r="G43">
        <v>24430.205000000002</v>
      </c>
      <c r="H43">
        <v>20591.205000000002</v>
      </c>
      <c r="I43">
        <v>21033.082999999999</v>
      </c>
      <c r="L43">
        <v>14714.79</v>
      </c>
      <c r="M43">
        <v>15471.376</v>
      </c>
      <c r="N43">
        <v>19956.962</v>
      </c>
      <c r="Q43">
        <v>18067.912</v>
      </c>
      <c r="R43">
        <v>20895.962</v>
      </c>
      <c r="S43">
        <v>20839.032999999999</v>
      </c>
      <c r="V43">
        <v>22970.184000000001</v>
      </c>
      <c r="W43">
        <v>18359.133999999998</v>
      </c>
      <c r="X43">
        <v>20081.962</v>
      </c>
    </row>
    <row r="44" spans="2:24" x14ac:dyDescent="0.4">
      <c r="B44">
        <v>22448.217000000001</v>
      </c>
      <c r="C44">
        <v>15375.66</v>
      </c>
      <c r="D44">
        <v>2672.2759999999998</v>
      </c>
      <c r="G44">
        <v>12816.891</v>
      </c>
      <c r="H44">
        <v>14045.477000000001</v>
      </c>
      <c r="I44">
        <v>13345.598</v>
      </c>
      <c r="L44">
        <v>4704.1840000000002</v>
      </c>
      <c r="M44">
        <v>5288.8909999999996</v>
      </c>
      <c r="N44">
        <v>4325.4769999999999</v>
      </c>
      <c r="Q44">
        <v>6824.3050000000003</v>
      </c>
      <c r="R44">
        <v>10562.183999999999</v>
      </c>
      <c r="S44">
        <v>3716.0120000000002</v>
      </c>
      <c r="V44">
        <v>22124.376</v>
      </c>
      <c r="W44">
        <v>19324.255000000001</v>
      </c>
      <c r="X44">
        <v>18926.011999999999</v>
      </c>
    </row>
    <row r="45" spans="2:24" x14ac:dyDescent="0.4">
      <c r="B45">
        <v>28295.065999999999</v>
      </c>
      <c r="C45">
        <v>23655.187000000002</v>
      </c>
      <c r="D45">
        <v>22439.589</v>
      </c>
      <c r="G45">
        <v>21193.326000000001</v>
      </c>
      <c r="H45">
        <v>23478.496999999999</v>
      </c>
      <c r="I45">
        <v>16803.255000000001</v>
      </c>
      <c r="L45">
        <v>10360.083000000001</v>
      </c>
      <c r="M45">
        <v>9401.9619999999995</v>
      </c>
      <c r="N45">
        <v>6689.3760000000002</v>
      </c>
      <c r="Q45">
        <v>14813.376</v>
      </c>
      <c r="R45">
        <v>15440.933000000001</v>
      </c>
      <c r="S45">
        <v>13266.912</v>
      </c>
      <c r="V45">
        <v>21693.79</v>
      </c>
      <c r="W45">
        <v>19080.496999999999</v>
      </c>
      <c r="X45">
        <v>19009.841</v>
      </c>
    </row>
    <row r="47" spans="2:24" x14ac:dyDescent="0.4">
      <c r="B47">
        <f>B42/V42</f>
        <v>1.5460380348427738</v>
      </c>
      <c r="C47">
        <f t="shared" ref="C47:D50" si="21">C42/W42</f>
        <v>1.5526158769220895</v>
      </c>
      <c r="D47">
        <f t="shared" si="21"/>
        <v>1.1023484264981318</v>
      </c>
      <c r="E47">
        <v>1.400334113</v>
      </c>
      <c r="G47">
        <f>G42/V42</f>
        <v>0.98317944692593329</v>
      </c>
      <c r="H47">
        <f t="shared" ref="H47:I50" si="22">H42/W42</f>
        <v>1.178767074863905</v>
      </c>
      <c r="I47">
        <f t="shared" si="22"/>
        <v>1.1350774242294164</v>
      </c>
      <c r="J47">
        <v>1.099007982</v>
      </c>
      <c r="L47">
        <f>L42/V42</f>
        <v>0.59677247310410031</v>
      </c>
      <c r="M47">
        <f t="shared" ref="M47:N50" si="23">M42/W42</f>
        <v>0.84179932700855764</v>
      </c>
      <c r="N47">
        <f t="shared" si="23"/>
        <v>1.0410543594481554</v>
      </c>
      <c r="O47">
        <v>0.82654205300000005</v>
      </c>
      <c r="Q47">
        <f>Q42/V42</f>
        <v>0.76677368471858565</v>
      </c>
      <c r="R47">
        <f t="shared" ref="R47:S50" si="24">R42/W42</f>
        <v>1.0840701792387506</v>
      </c>
      <c r="S47">
        <f t="shared" si="24"/>
        <v>1.0698764758438379</v>
      </c>
      <c r="T47">
        <v>0.97357344700000004</v>
      </c>
    </row>
    <row r="48" spans="2:24" x14ac:dyDescent="0.4">
      <c r="B48">
        <f t="shared" ref="A48:B50" si="25">B43/V43</f>
        <v>1.3511584844074387</v>
      </c>
      <c r="C48">
        <f t="shared" si="21"/>
        <v>1.576513903106759</v>
      </c>
      <c r="D48">
        <f t="shared" si="21"/>
        <v>1.043176807126714</v>
      </c>
      <c r="E48">
        <v>1.400334113</v>
      </c>
      <c r="G48">
        <f t="shared" ref="G48:G50" si="26">G43/V43</f>
        <v>1.063561571818493</v>
      </c>
      <c r="H48">
        <f t="shared" si="22"/>
        <v>1.1215782291256224</v>
      </c>
      <c r="I48">
        <f t="shared" si="22"/>
        <v>1.0473619559682465</v>
      </c>
      <c r="J48">
        <v>1.099007982</v>
      </c>
      <c r="L48">
        <f t="shared" ref="L48:L50" si="27">L43/V43</f>
        <v>0.64060392376482489</v>
      </c>
      <c r="M48">
        <f t="shared" si="23"/>
        <v>0.84270728673803463</v>
      </c>
      <c r="N48">
        <f t="shared" si="23"/>
        <v>0.99377550858825447</v>
      </c>
      <c r="O48">
        <v>0.82654205300000005</v>
      </c>
      <c r="Q48">
        <f t="shared" ref="Q48:Q50" si="28">Q43/V43</f>
        <v>0.78658107396962951</v>
      </c>
      <c r="R48">
        <f t="shared" si="24"/>
        <v>1.1381779772401031</v>
      </c>
      <c r="S48">
        <f t="shared" si="24"/>
        <v>1.0376990555006527</v>
      </c>
      <c r="T48">
        <v>0.97357344700000004</v>
      </c>
    </row>
    <row r="49" spans="2:20" x14ac:dyDescent="0.4">
      <c r="B49">
        <f t="shared" si="25"/>
        <v>1.0146372941772459</v>
      </c>
      <c r="C49">
        <f t="shared" si="21"/>
        <v>0.79566637885910729</v>
      </c>
      <c r="D49">
        <f t="shared" si="21"/>
        <v>0.14119593710497488</v>
      </c>
      <c r="E49">
        <v>1.400334113</v>
      </c>
      <c r="G49">
        <f t="shared" si="26"/>
        <v>0.5793108470042273</v>
      </c>
      <c r="H49">
        <f t="shared" si="22"/>
        <v>0.72683148716470569</v>
      </c>
      <c r="I49">
        <f t="shared" si="22"/>
        <v>0.70514580673413929</v>
      </c>
      <c r="J49">
        <v>1.099007982</v>
      </c>
      <c r="L49">
        <f t="shared" si="27"/>
        <v>0.21262448260687669</v>
      </c>
      <c r="M49">
        <f t="shared" si="23"/>
        <v>0.27369184478263192</v>
      </c>
      <c r="N49">
        <f t="shared" si="23"/>
        <v>0.22854666899714532</v>
      </c>
      <c r="O49">
        <v>0.82654205300000005</v>
      </c>
      <c r="Q49">
        <f t="shared" si="28"/>
        <v>0.30845186322995055</v>
      </c>
      <c r="R49">
        <f t="shared" si="24"/>
        <v>0.54657651743883517</v>
      </c>
      <c r="S49">
        <f t="shared" si="24"/>
        <v>0.19634416378896941</v>
      </c>
      <c r="T49">
        <v>0.97357344700000004</v>
      </c>
    </row>
    <row r="50" spans="2:20" x14ac:dyDescent="0.4">
      <c r="B50">
        <f t="shared" si="25"/>
        <v>1.3042933484651598</v>
      </c>
      <c r="C50">
        <f t="shared" si="21"/>
        <v>1.2397573815818321</v>
      </c>
      <c r="D50">
        <f t="shared" si="21"/>
        <v>1.1804196047720756</v>
      </c>
      <c r="E50">
        <v>1.400334113</v>
      </c>
      <c r="G50">
        <f t="shared" si="26"/>
        <v>0.97693054095204201</v>
      </c>
      <c r="H50">
        <f t="shared" si="22"/>
        <v>1.2304971406143141</v>
      </c>
      <c r="I50">
        <f t="shared" si="22"/>
        <v>0.88392401598729842</v>
      </c>
      <c r="J50">
        <v>1.099007982</v>
      </c>
      <c r="L50">
        <f t="shared" si="27"/>
        <v>0.47755984546729735</v>
      </c>
      <c r="M50">
        <f t="shared" si="23"/>
        <v>0.49275246865949035</v>
      </c>
      <c r="N50">
        <f t="shared" si="23"/>
        <v>0.35189016047004285</v>
      </c>
      <c r="O50">
        <v>0.82654205300000005</v>
      </c>
      <c r="Q50">
        <f t="shared" si="28"/>
        <v>0.68283946696266529</v>
      </c>
      <c r="R50">
        <f t="shared" si="24"/>
        <v>0.80925213845320698</v>
      </c>
      <c r="S50">
        <f t="shared" si="24"/>
        <v>0.6978970523740835</v>
      </c>
      <c r="T50">
        <v>0.97357344700000004</v>
      </c>
    </row>
    <row r="52" spans="2:20" x14ac:dyDescent="0.4">
      <c r="B52">
        <f>B47/E47</f>
        <v>1.1040493982758341</v>
      </c>
      <c r="C52">
        <f>C47/E47</f>
        <v>1.1087467358742331</v>
      </c>
      <c r="D52">
        <f>D47/E47</f>
        <v>0.78720386532362641</v>
      </c>
      <c r="G52">
        <f>G47/J47</f>
        <v>0.8946062840569371</v>
      </c>
      <c r="H52">
        <f>H47/J47</f>
        <v>1.0725737157238453</v>
      </c>
      <c r="I52">
        <f>I47/J47</f>
        <v>1.0328200002367374</v>
      </c>
      <c r="L52">
        <f>L47/O47</f>
        <v>0.72201102283672947</v>
      </c>
      <c r="M52">
        <f>M47/O47</f>
        <v>1.0184591624263764</v>
      </c>
      <c r="N52">
        <f>N47/O47</f>
        <v>1.2595298154153995</v>
      </c>
      <c r="Q52">
        <f>Q47/T47</f>
        <v>0.78758689144752903</v>
      </c>
      <c r="R52">
        <f>R47/T47</f>
        <v>1.1134960413918833</v>
      </c>
      <c r="S52">
        <f>S47/T47</f>
        <v>1.0989170659292209</v>
      </c>
    </row>
    <row r="53" spans="2:20" x14ac:dyDescent="0.4">
      <c r="B53">
        <f t="shared" ref="A53:B55" si="29">B48/E48</f>
        <v>0.96488293176889761</v>
      </c>
      <c r="C53">
        <f t="shared" ref="C53:C55" si="30">C48/E48</f>
        <v>1.1258126817530145</v>
      </c>
      <c r="D53">
        <f t="shared" ref="D53:D55" si="31">D48/G48</f>
        <v>0.98083348888120803</v>
      </c>
      <c r="G53">
        <f t="shared" ref="G53:G55" si="32">G48/J48</f>
        <v>0.96774690378772243</v>
      </c>
      <c r="H53">
        <f t="shared" ref="H53:H55" si="33">H48/J48</f>
        <v>1.0205369273884148</v>
      </c>
      <c r="I53">
        <f t="shared" ref="I53:I55" si="34">I48/J48</f>
        <v>0.95300668705083758</v>
      </c>
      <c r="L53">
        <f t="shared" ref="L53:L55" si="35">L48/O48</f>
        <v>0.77504093281122488</v>
      </c>
      <c r="M53">
        <f t="shared" ref="M53:M55" si="36">M48/O48</f>
        <v>1.0195576663998662</v>
      </c>
      <c r="N53">
        <f t="shared" ref="N53:N55" si="37">N48/O48</f>
        <v>1.2023290345376467</v>
      </c>
      <c r="Q53">
        <f t="shared" ref="Q53:Q55" si="38">Q48/T48</f>
        <v>0.80793192993648832</v>
      </c>
      <c r="R53">
        <f t="shared" ref="R53:R55" si="39">R48/T48</f>
        <v>1.1690725345348321</v>
      </c>
      <c r="S53">
        <f t="shared" ref="S53:S55" si="40">S48/T48</f>
        <v>1.0658662258078744</v>
      </c>
    </row>
    <row r="54" spans="2:20" x14ac:dyDescent="0.4">
      <c r="B54">
        <f t="shared" si="29"/>
        <v>0.72456800470534988</v>
      </c>
      <c r="C54">
        <f t="shared" si="30"/>
        <v>0.56819752619931163</v>
      </c>
      <c r="D54">
        <f t="shared" si="31"/>
        <v>0.24373087062867399</v>
      </c>
      <c r="G54">
        <f t="shared" si="32"/>
        <v>0.5271216010187515</v>
      </c>
      <c r="H54">
        <f t="shared" si="33"/>
        <v>0.66135232779838504</v>
      </c>
      <c r="I54">
        <f t="shared" si="34"/>
        <v>0.64162027781718078</v>
      </c>
      <c r="L54">
        <f t="shared" si="35"/>
        <v>0.25724581324705648</v>
      </c>
      <c r="M54">
        <f t="shared" si="36"/>
        <v>0.33112875961875821</v>
      </c>
      <c r="N54">
        <f t="shared" si="37"/>
        <v>0.27650942643222692</v>
      </c>
      <c r="Q54">
        <f t="shared" si="38"/>
        <v>0.31682444111476527</v>
      </c>
      <c r="R54">
        <f t="shared" si="39"/>
        <v>0.56141272045069979</v>
      </c>
      <c r="S54">
        <f t="shared" si="40"/>
        <v>0.20167370463316406</v>
      </c>
    </row>
    <row r="55" spans="2:20" x14ac:dyDescent="0.4">
      <c r="B55">
        <f t="shared" si="29"/>
        <v>0.93141582166481129</v>
      </c>
      <c r="C55">
        <f t="shared" si="30"/>
        <v>0.88532970101388375</v>
      </c>
      <c r="D55">
        <f t="shared" si="31"/>
        <v>1.2082943006590097</v>
      </c>
      <c r="G55">
        <f t="shared" si="32"/>
        <v>0.88892033265691239</v>
      </c>
      <c r="H55">
        <f t="shared" si="33"/>
        <v>1.1196434973793612</v>
      </c>
      <c r="I55">
        <f t="shared" si="34"/>
        <v>0.80429262613608421</v>
      </c>
      <c r="L55">
        <f t="shared" si="35"/>
        <v>0.57778045742978945</v>
      </c>
      <c r="M55">
        <f t="shared" si="36"/>
        <v>0.59616140143263874</v>
      </c>
      <c r="N55">
        <f t="shared" si="37"/>
        <v>0.42573775791906721</v>
      </c>
      <c r="Q55">
        <f t="shared" si="38"/>
        <v>0.70137437403083291</v>
      </c>
      <c r="R55">
        <f t="shared" si="39"/>
        <v>0.83121837489186057</v>
      </c>
      <c r="S55">
        <f t="shared" si="40"/>
        <v>0.71684068061285522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Figure1</vt:lpstr>
      <vt:lpstr>Figure2</vt:lpstr>
      <vt:lpstr>Figure3</vt:lpstr>
      <vt:lpstr>Figure4</vt:lpstr>
      <vt:lpstr>Figure5</vt:lpstr>
      <vt:lpstr>Figure6</vt:lpstr>
      <vt:lpstr>Figure7</vt:lpstr>
      <vt:lpstr>Figure8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hushan</dc:creator>
  <cp:lastModifiedBy>hushan</cp:lastModifiedBy>
  <dcterms:created xsi:type="dcterms:W3CDTF">2015-06-05T18:19:34Z</dcterms:created>
  <dcterms:modified xsi:type="dcterms:W3CDTF">2023-02-20T05:56:12Z</dcterms:modified>
</cp:coreProperties>
</file>